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workbookPassword="CBF1" lockStructure="1"/>
  <bookViews>
    <workbookView xWindow="-10" yWindow="-10" windowWidth="9680" windowHeight="7140" activeTab="2"/>
  </bookViews>
  <sheets>
    <sheet name="Setup" sheetId="1" r:id="rId1"/>
    <sheet name="Player List" sheetId="9" r:id="rId2"/>
    <sheet name="Matches" sheetId="2" r:id="rId3"/>
    <sheet name="Calculator" sheetId="3" state="hidden" r:id="rId4"/>
    <sheet name="Pick Board" sheetId="4" r:id="rId5"/>
    <sheet name="Race Board" sheetId="5" r:id="rId6"/>
    <sheet name="Leader Board" sheetId="6" r:id="rId7"/>
    <sheet name="About" sheetId="7" r:id="rId8"/>
    <sheet name="License" sheetId="8" r:id="rId9"/>
  </sheets>
  <definedNames>
    <definedName name="CurrentRound">Matches!$A$4</definedName>
    <definedName name="Donation">'Player List'!$H$5</definedName>
    <definedName name="JackPot">'Player List'!$H$7</definedName>
    <definedName name="MaxROund">Matches!$A$3</definedName>
    <definedName name="Pick1">OFFSET('Pick Board'!$F$27:$F$58,0,0,'Pick Board'!$F$26,1)</definedName>
    <definedName name="Pick10">OFFSET('Pick Board'!$X$27:$X$58,0,0,'Pick Board'!$X$26,1)</definedName>
    <definedName name="Pick100">OFFSET('Pick Board'!$GV$27:$GV$58,0,0,'Pick Board'!$GV$26,1)</definedName>
    <definedName name="Pick11">OFFSET('Pick Board'!$Z$27:$Z$58,0,0,'Pick Board'!$Z$26,1)</definedName>
    <definedName name="Pick12">OFFSET('Pick Board'!$AB$27:$AB$58,0,0,'Pick Board'!$AB$26,1)</definedName>
    <definedName name="Pick13">OFFSET('Pick Board'!$AD$27:$AD$58,0,0,'Pick Board'!$AD$26,1)</definedName>
    <definedName name="Pick14">OFFSET('Pick Board'!$AF$27:$AF$58,0,0,'Pick Board'!$AF$26,1)</definedName>
    <definedName name="Pick15">OFFSET('Pick Board'!$AH$27:$AH$58,0,0,'Pick Board'!$AH$26,1)</definedName>
    <definedName name="Pick16">OFFSET('Pick Board'!$AJ$27:$AJ$58,0,0,'Pick Board'!$AJ$26,1)</definedName>
    <definedName name="Pick17">OFFSET('Pick Board'!$AL$27:$AL$58,0,0,'Pick Board'!$AL$26,1)</definedName>
    <definedName name="Pick18">OFFSET('Pick Board'!$AN$27:$AN$58,0,0,'Pick Board'!$AN$26,1)</definedName>
    <definedName name="Pick19">OFFSET('Pick Board'!$AP$27:$AP$58,0,0,'Pick Board'!$AP$26,1)</definedName>
    <definedName name="Pick2">OFFSET('Pick Board'!$H$27:$H$58,0,0,'Pick Board'!$H$26,1)</definedName>
    <definedName name="Pick20">OFFSET('Pick Board'!$AR$27:$AR$58,0,0,'Pick Board'!$AR$26,1)</definedName>
    <definedName name="Pick21">OFFSET('Pick Board'!$AT$27:$AT$58,0,0,'Pick Board'!$AT$26,1)</definedName>
    <definedName name="Pick22">OFFSET('Pick Board'!$AV$27:$AV$58,0,0,'Pick Board'!$AV$26,1)</definedName>
    <definedName name="Pick23">OFFSET('Pick Board'!$AX$27:$AX$58,0,0,'Pick Board'!$AX$26,1)</definedName>
    <definedName name="Pick24">OFFSET('Pick Board'!$AZ$27:$AZ$58,0,0,'Pick Board'!$AZ$26,1)</definedName>
    <definedName name="Pick25">OFFSET('Pick Board'!$BB$27:$BB$58,0,0,'Pick Board'!$BB$26,1)</definedName>
    <definedName name="Pick26">OFFSET('Pick Board'!$BD$27:$BD$58,0,0,'Pick Board'!$BD$26,1)</definedName>
    <definedName name="Pick27">OFFSET('Pick Board'!$BF$27:$BF$58,0,0,'Pick Board'!$BF$26,1)</definedName>
    <definedName name="Pick28">OFFSET('Pick Board'!$BH$27:$BH$58,0,0,'Pick Board'!$BH$26,1)</definedName>
    <definedName name="Pick29">OFFSET('Pick Board'!$BJ$27:$BJ$58,0,0,'Pick Board'!$BJ$26,1)</definedName>
    <definedName name="Pick3">OFFSET('Pick Board'!$J$27:$J$58,0,0,'Pick Board'!$J$26,1)</definedName>
    <definedName name="Pick30">OFFSET('Pick Board'!$BL$27:$BL$58,0,0,'Pick Board'!$BL$26,1)</definedName>
    <definedName name="Pick31">OFFSET('Pick Board'!$BN$27:$BN$58,0,0,'Pick Board'!$BN$26,1)</definedName>
    <definedName name="Pick32">OFFSET('Pick Board'!$BP$27:$BP$58,0,0,'Pick Board'!$BP$26,1)</definedName>
    <definedName name="Pick33">OFFSET('Pick Board'!$BR$27:$BR$58,0,0,'Pick Board'!$BR$26,1)</definedName>
    <definedName name="Pick34">OFFSET('Pick Board'!$BT$27:$BT$58,0,0,'Pick Board'!$BT$26,1)</definedName>
    <definedName name="Pick35">OFFSET('Pick Board'!$BV$27:$BV$58,0,0,'Pick Board'!$BV$26,1)</definedName>
    <definedName name="Pick36">OFFSET('Pick Board'!$BX$27:$BX$58,0,0,'Pick Board'!$BX$26,1)</definedName>
    <definedName name="Pick37">OFFSET('Pick Board'!$BZ$27:$BZ$58,0,0,'Pick Board'!$BZ$26,1)</definedName>
    <definedName name="Pick38">OFFSET('Pick Board'!$CB$27:$CB$58,0,0,'Pick Board'!$CB$26,1)</definedName>
    <definedName name="Pick39">OFFSET('Pick Board'!$CD$27:$CD$58,0,0,'Pick Board'!$CD$26,1)</definedName>
    <definedName name="Pick4">OFFSET('Pick Board'!$L$27:$L$58,0,0,'Pick Board'!$L$26,1)</definedName>
    <definedName name="Pick40">OFFSET('Pick Board'!$CF$27:$CF$58,0,0,'Pick Board'!$CF$26,1)</definedName>
    <definedName name="Pick41">OFFSET('Pick Board'!$CH$27:$CH$58,0,0,'Pick Board'!$CH$26,1)</definedName>
    <definedName name="Pick42">OFFSET('Pick Board'!$CJ$27:$CJ$58,0,0,'Pick Board'!$CJ$26,1)</definedName>
    <definedName name="Pick43">OFFSET('Pick Board'!$CL$27:$CL$58,0,0,'Pick Board'!$CL$26,1)</definedName>
    <definedName name="Pick44">OFFSET('Pick Board'!$CN$27:$CN$58,0,0,'Pick Board'!$CN$26,1)</definedName>
    <definedName name="Pick45">OFFSET('Pick Board'!$CP$27:$CP$58,0,0,'Pick Board'!$CP$26,1)</definedName>
    <definedName name="Pick46">OFFSET('Pick Board'!$CR$27:$CR$58,0,0,'Pick Board'!$CR$26,1)</definedName>
    <definedName name="Pick47">OFFSET('Pick Board'!$CT$27:$CT$58,0,0,'Pick Board'!$CT$26,1)</definedName>
    <definedName name="Pick48">OFFSET('Pick Board'!$CV$27:$CV$58,0,0,'Pick Board'!$CV$26,1)</definedName>
    <definedName name="Pick49">OFFSET('Pick Board'!$CX$27:$CX$58,0,0,'Pick Board'!$CX$26,1)</definedName>
    <definedName name="Pick5">OFFSET('Pick Board'!$N$27:$N$58,0,0,'Pick Board'!$N$26,1)</definedName>
    <definedName name="Pick50">OFFSET('Pick Board'!$CZ$27:$CZ$58,0,0,'Pick Board'!$CZ$26,1)</definedName>
    <definedName name="Pick51">OFFSET('Pick Board'!$DB$27:$DB$58,0,0,'Pick Board'!$DB$26,1)</definedName>
    <definedName name="Pick52">OFFSET('Pick Board'!$DD$27:$DD$58,0,0,'Pick Board'!$DD$26,1)</definedName>
    <definedName name="Pick53">OFFSET('Pick Board'!$DF$27:$DF$58,0,0,'Pick Board'!$DF$26,1)</definedName>
    <definedName name="Pick54">OFFSET('Pick Board'!$DH$27:$DH$58,0,0,'Pick Board'!$DH$26,1)</definedName>
    <definedName name="Pick55">OFFSET('Pick Board'!$DJ$27:$DJ$58,0,0,'Pick Board'!$DJ$26,1)</definedName>
    <definedName name="Pick56">OFFSET('Pick Board'!$DL$27:$DL$58,0,0,'Pick Board'!$DL$26,1)</definedName>
    <definedName name="Pick57">OFFSET('Pick Board'!$DN$27:$DN$58,0,0,'Pick Board'!$DN$26,1)</definedName>
    <definedName name="Pick58">OFFSET('Pick Board'!$DP$27:$DP$58,0,0,'Pick Board'!$DP$26,1)</definedName>
    <definedName name="Pick59">OFFSET('Pick Board'!$DR$27:$DR$58,0,0,'Pick Board'!$DR$26,1)</definedName>
    <definedName name="Pick6">OFFSET('Pick Board'!$P$27:$P$58,0,0,'Pick Board'!$P$26,1)</definedName>
    <definedName name="Pick60">OFFSET('Pick Board'!$DT$27:$DT$58,0,0,'Pick Board'!$DT$26,1)</definedName>
    <definedName name="Pick61">OFFSET('Pick Board'!$DV$27:$DV$58,0,0,'Pick Board'!$DV$26,1)</definedName>
    <definedName name="Pick62">OFFSET('Pick Board'!$DX$27:$DX$58,0,0,'Pick Board'!$DX$26,1)</definedName>
    <definedName name="Pick63">OFFSET('Pick Board'!$DZ$27:$DZ$58,0,0,'Pick Board'!$DZ$26,1)</definedName>
    <definedName name="Pick64">OFFSET('Pick Board'!$EB$27:$EB$58,0,0,'Pick Board'!$EB$26,1)</definedName>
    <definedName name="Pick65">OFFSET('Pick Board'!$ED$27:$ED$58,0,0,'Pick Board'!$ED$26,1)</definedName>
    <definedName name="Pick66">OFFSET('Pick Board'!$EF$27:$EF$58,0,0,'Pick Board'!$EF$26,1)</definedName>
    <definedName name="Pick67">OFFSET('Pick Board'!$EH$27:$EH$58,0,0,'Pick Board'!$EH$26,1)</definedName>
    <definedName name="Pick68">OFFSET('Pick Board'!$EJ$27:$EJ$58,0,0,'Pick Board'!$EJ$26,1)</definedName>
    <definedName name="Pick69">OFFSET('Pick Board'!$EL$27:$EL$58,0,0,'Pick Board'!$EL$26,1)</definedName>
    <definedName name="Pick7">OFFSET('Pick Board'!$R$27:$R$58,0,0,'Pick Board'!$R$26,1)</definedName>
    <definedName name="Pick70">OFFSET('Pick Board'!$EN$27:$EN$58,0,0,'Pick Board'!$EN$26,1)</definedName>
    <definedName name="Pick71">OFFSET('Pick Board'!$EP$27:$EP$58,0,0,'Pick Board'!$EP$26,1)</definedName>
    <definedName name="Pick72">OFFSET('Pick Board'!$ER$27:$ER$58,0,0,'Pick Board'!$ER$26,1)</definedName>
    <definedName name="Pick73">OFFSET('Pick Board'!$ET$27:$ET$58,0,0,'Pick Board'!$ET$26,1)</definedName>
    <definedName name="Pick74">OFFSET('Pick Board'!$EV$27:$EV$58,0,0,'Pick Board'!$EV$26,1)</definedName>
    <definedName name="Pick75">OFFSET('Pick Board'!$EX$27:$EX$58,0,0,'Pick Board'!$EX$26,1)</definedName>
    <definedName name="Pick76">OFFSET('Pick Board'!$EZ$27:$EZ$58,0,0,'Pick Board'!$EZ$26,1)</definedName>
    <definedName name="Pick77">OFFSET('Pick Board'!$FB$27:$FB$58,0,0,'Pick Board'!$FB$26,1)</definedName>
    <definedName name="Pick78">OFFSET('Pick Board'!$FD$27:$FD$58,0,0,'Pick Board'!$FD$26,1)</definedName>
    <definedName name="Pick79">OFFSET('Pick Board'!$FF$27:$FF$58,0,0,'Pick Board'!$FF$26,1)</definedName>
    <definedName name="Pick8">OFFSET('Pick Board'!$T$27:$T$58,0,0,'Pick Board'!$T$26,1)</definedName>
    <definedName name="Pick80">OFFSET('Pick Board'!$FH$27:$FH$58,0,0,'Pick Board'!$FH$26,1)</definedName>
    <definedName name="Pick81">OFFSET('Pick Board'!$FJ$27:$FJ$58,0,0,'Pick Board'!$FJ$26,1)</definedName>
    <definedName name="Pick82">OFFSET('Pick Board'!$FL$27:$FL$58,0,0,'Pick Board'!$FL$26,1)</definedName>
    <definedName name="Pick83">OFFSET('Pick Board'!$FN$27:$FN$58,0,0,'Pick Board'!$FN$26,1)</definedName>
    <definedName name="Pick84">OFFSET('Pick Board'!$FP$27:$FP$58,0,0,'Pick Board'!$FP$26,1)</definedName>
    <definedName name="Pick85">OFFSET('Pick Board'!$FR$27:$FR$58,0,0,'Pick Board'!$FR$26,1)</definedName>
    <definedName name="Pick86">OFFSET('Pick Board'!$FT$27:$FT$58,0,0,'Pick Board'!$FT$26,1)</definedName>
    <definedName name="Pick87">OFFSET('Pick Board'!$FV$27:$FV$58,0,0,'Pick Board'!$FV$26,1)</definedName>
    <definedName name="Pick88">OFFSET('Pick Board'!$FX$27:$FX$58,0,0,'Pick Board'!$FX$26,1)</definedName>
    <definedName name="Pick89">OFFSET('Pick Board'!$FZ$27:$FZ$58,0,0,'Pick Board'!$FZ$26,1)</definedName>
    <definedName name="Pick9">OFFSET('Pick Board'!$V$27:$V$58,0,0,'Pick Board'!$V$26,1)</definedName>
    <definedName name="Pick90">OFFSET('Pick Board'!$GB$27:$GB$58,0,0,'Pick Board'!$GB$26,1)</definedName>
    <definedName name="Pick91">OFFSET('Pick Board'!$GD$27:$GD$58,0,0,'Pick Board'!$GD$26,1)</definedName>
    <definedName name="Pick92">OFFSET('Pick Board'!$GF$27:$GF$58,0,0,'Pick Board'!$GF$26,1)</definedName>
    <definedName name="Pick93">OFFSET('Pick Board'!$GH$27:$GH$58,0,0,'Pick Board'!$GH$26,1)</definedName>
    <definedName name="Pick94">OFFSET('Pick Board'!$GJ$27:$GJ$58,0,0,'Pick Board'!$GJ$26,1)</definedName>
    <definedName name="Pick95">OFFSET('Pick Board'!$GL$27:$GL$58,0,0,'Pick Board'!$GL$26,1)</definedName>
    <definedName name="Pick96">OFFSET('Pick Board'!$GN$27:$GN$58,0,0,'Pick Board'!$GN$26,1)</definedName>
    <definedName name="Pick97">OFFSET('Pick Board'!$GP$27:$GP$58,0,0,'Pick Board'!$GP$26,1)</definedName>
    <definedName name="Pick98">OFFSET('Pick Board'!$GR$27:$GR$58,0,0,'Pick Board'!$GR$26,1)</definedName>
    <definedName name="Pick99">OFFSET('Pick Board'!$GT$27:$GT$58,0,0,'Pick Board'!$GT$26,1)</definedName>
    <definedName name="Players">'Pick Board'!$A$6</definedName>
    <definedName name="PoolTeam">Calculator!$B$50:$B$75</definedName>
    <definedName name="_xlnm.Print_Area" localSheetId="6">'Leader Board'!$B$1:$K$15</definedName>
    <definedName name="_xlnm.Print_Area" localSheetId="2">Matches!$B$1:$AD$57</definedName>
    <definedName name="_xlnm.Print_Area" localSheetId="4">'Pick Board'!$B$1:$J$15</definedName>
    <definedName name="_xlnm.Print_Area" localSheetId="5">'Race Board'!$B$1:$J$16</definedName>
    <definedName name="_xlnm.Print_Area" localSheetId="0">Setup!$B$1:$R$29</definedName>
    <definedName name="_xlnm.Print_Titles" localSheetId="6">'Leader Board'!$1:$5</definedName>
    <definedName name="_xlnm.Print_Titles" localSheetId="4">'Pick Board'!$1:$5</definedName>
    <definedName name="_xlnm.Print_Titles" localSheetId="5">'Race Board'!$1:$6</definedName>
    <definedName name="Qual3">Matches!$Q$38:$Q$41</definedName>
    <definedName name="QualifiedCountries">Calculator!$DW$18:$DW$33</definedName>
    <definedName name="Round1">Matches!$O$5:$O$20</definedName>
    <definedName name="Round2">Matches!$O$21:$O$36</definedName>
    <definedName name="Round3">Matches!$O$37:$O$52</definedName>
    <definedName name="Round4">Matches!$O$54:$O$61</definedName>
    <definedName name="Round5">Matches!$O$62:$O$65</definedName>
    <definedName name="Round6">Matches!$O$66:$O$67</definedName>
    <definedName name="Round7">Matches!$O$68:$O$69</definedName>
    <definedName name="TeamParticipant">Setup!$C$5:$C$36</definedName>
    <definedName name="Teams">Setup!$C$5:$C$20</definedName>
    <definedName name="Venues">Calculator!$C$50:$C$59</definedName>
  </definedNames>
  <calcPr calcId="145621"/>
</workbook>
</file>

<file path=xl/calcChain.xml><?xml version="1.0" encoding="utf-8"?>
<calcChain xmlns="http://schemas.openxmlformats.org/spreadsheetml/2006/main">
  <c r="K38" i="2" l="1"/>
  <c r="K37" i="2"/>
  <c r="F38" i="2"/>
  <c r="F37" i="2"/>
  <c r="K22" i="2"/>
  <c r="K21" i="2"/>
  <c r="F23" i="2"/>
  <c r="F22" i="2"/>
  <c r="K7" i="2"/>
  <c r="K5" i="2"/>
  <c r="F7" i="2"/>
  <c r="F5" i="2"/>
  <c r="A20" i="2" l="1"/>
  <c r="B34" i="3" l="1"/>
  <c r="K52" i="2" l="1"/>
  <c r="F52" i="2"/>
  <c r="K41" i="2"/>
  <c r="F41" i="2"/>
  <c r="K39" i="2"/>
  <c r="F39" i="2"/>
  <c r="K33" i="2"/>
  <c r="F33" i="2"/>
  <c r="F21" i="2"/>
  <c r="C7" i="4" l="1"/>
  <c r="C8" i="4"/>
  <c r="C9" i="4"/>
  <c r="C10" i="4"/>
  <c r="C11" i="4"/>
  <c r="C12" i="4"/>
  <c r="C13" i="4"/>
  <c r="C14" i="4"/>
  <c r="C15" i="4"/>
  <c r="C6" i="4"/>
  <c r="H5" i="9"/>
  <c r="H7" i="9" s="1"/>
  <c r="D51" i="4"/>
  <c r="D52" i="4"/>
  <c r="D53" i="4"/>
  <c r="D54" i="4"/>
  <c r="D55" i="4"/>
  <c r="D56" i="4"/>
  <c r="D57" i="4"/>
  <c r="D58" i="4"/>
  <c r="D48" i="4"/>
  <c r="D49" i="4"/>
  <c r="D50" i="4"/>
  <c r="A69" i="2" l="1"/>
  <c r="A67" i="2"/>
  <c r="A65" i="2"/>
  <c r="A61" i="2"/>
  <c r="A52" i="2"/>
  <c r="A36" i="2"/>
  <c r="A4" i="2"/>
  <c r="BZ8" i="3"/>
  <c r="BZ9" i="3"/>
  <c r="BZ10" i="3"/>
  <c r="BZ11" i="3"/>
  <c r="BZ12" i="3"/>
  <c r="BZ13" i="3"/>
  <c r="BZ14" i="3"/>
  <c r="BZ15" i="3"/>
  <c r="BZ16" i="3"/>
  <c r="BZ17" i="3"/>
  <c r="BZ18" i="3"/>
  <c r="BZ19" i="3"/>
  <c r="BZ20" i="3"/>
  <c r="BZ21" i="3"/>
  <c r="BZ22" i="3"/>
  <c r="BZ23" i="3"/>
  <c r="BZ24" i="3"/>
  <c r="BZ25" i="3"/>
  <c r="BZ26" i="3"/>
  <c r="BZ27" i="3"/>
  <c r="BZ28" i="3"/>
  <c r="BZ29" i="3"/>
  <c r="BZ30" i="3"/>
  <c r="BZ31" i="3"/>
  <c r="BZ32" i="3"/>
  <c r="BZ33" i="3"/>
  <c r="BZ34" i="3"/>
  <c r="BZ35" i="3"/>
  <c r="BZ36" i="3"/>
  <c r="BZ37" i="3"/>
  <c r="BZ38" i="3"/>
  <c r="BZ7" i="3"/>
  <c r="K20" i="2"/>
  <c r="K19" i="2"/>
  <c r="K18" i="2"/>
  <c r="K17" i="2"/>
  <c r="K16" i="2"/>
  <c r="K15" i="2"/>
  <c r="K14" i="2"/>
  <c r="K13" i="2"/>
  <c r="K12" i="2"/>
  <c r="K11" i="2"/>
  <c r="K10" i="2"/>
  <c r="K9" i="2"/>
  <c r="K8" i="2"/>
  <c r="K6" i="2"/>
  <c r="F20" i="2"/>
  <c r="CF20" i="2" s="1"/>
  <c r="F19" i="2"/>
  <c r="CF19" i="2" s="1"/>
  <c r="F18" i="2"/>
  <c r="CF18" i="2" s="1"/>
  <c r="F17" i="2"/>
  <c r="CF17" i="2" s="1"/>
  <c r="F16" i="2"/>
  <c r="CF16" i="2" s="1"/>
  <c r="F15" i="2"/>
  <c r="CF15" i="2" s="1"/>
  <c r="F14" i="2"/>
  <c r="CF14" i="2" s="1"/>
  <c r="F13" i="2"/>
  <c r="CF13" i="2" s="1"/>
  <c r="F12" i="2"/>
  <c r="CF12" i="2" s="1"/>
  <c r="F11" i="2"/>
  <c r="CF11" i="2" s="1"/>
  <c r="F10" i="2"/>
  <c r="CF10" i="2" s="1"/>
  <c r="F9" i="2"/>
  <c r="CF9" i="2" s="1"/>
  <c r="F8" i="2"/>
  <c r="CF8" i="2" s="1"/>
  <c r="CF7" i="2"/>
  <c r="F6" i="2"/>
  <c r="CF6" i="2" s="1"/>
  <c r="CF5" i="2"/>
  <c r="L5" i="3"/>
  <c r="M5" i="3"/>
  <c r="L6" i="3"/>
  <c r="M6" i="3"/>
  <c r="L7" i="3"/>
  <c r="M7" i="3"/>
  <c r="L8" i="3"/>
  <c r="M8" i="3"/>
  <c r="L9" i="3"/>
  <c r="M9" i="3"/>
  <c r="L10" i="3"/>
  <c r="M10" i="3"/>
  <c r="L11" i="3"/>
  <c r="M11" i="3"/>
  <c r="L12" i="3"/>
  <c r="M12" i="3"/>
  <c r="L13" i="3"/>
  <c r="M13" i="3"/>
  <c r="L14" i="3"/>
  <c r="M14" i="3"/>
  <c r="L15" i="3"/>
  <c r="M15" i="3"/>
  <c r="L16" i="3"/>
  <c r="M16" i="3"/>
  <c r="L17" i="3"/>
  <c r="M17" i="3"/>
  <c r="L18" i="3"/>
  <c r="M18" i="3"/>
  <c r="L19" i="3"/>
  <c r="M19" i="3"/>
  <c r="L20" i="3"/>
  <c r="M20" i="3"/>
  <c r="L21" i="3"/>
  <c r="M21" i="3"/>
  <c r="L22" i="3"/>
  <c r="M22" i="3"/>
  <c r="L23" i="3"/>
  <c r="M23" i="3"/>
  <c r="L24" i="3"/>
  <c r="M24" i="3"/>
  <c r="L25" i="3"/>
  <c r="M25" i="3"/>
  <c r="L26" i="3"/>
  <c r="M26" i="3"/>
  <c r="L27" i="3"/>
  <c r="M27" i="3"/>
  <c r="L28" i="3"/>
  <c r="M28" i="3"/>
  <c r="L29" i="3"/>
  <c r="M29" i="3"/>
  <c r="L30" i="3"/>
  <c r="M30" i="3"/>
  <c r="L31" i="3"/>
  <c r="M31" i="3"/>
  <c r="L32" i="3"/>
  <c r="M32" i="3"/>
  <c r="L33" i="3"/>
  <c r="M33" i="3"/>
  <c r="L34" i="3"/>
  <c r="M34" i="3"/>
  <c r="L35" i="3"/>
  <c r="M35" i="3"/>
  <c r="M4" i="3"/>
  <c r="L4" i="3"/>
  <c r="A4" i="5" l="1"/>
  <c r="A4" i="6"/>
  <c r="O52" i="2"/>
  <c r="O49" i="2"/>
  <c r="O46" i="2"/>
  <c r="O43" i="2"/>
  <c r="O40" i="2"/>
  <c r="O37" i="2"/>
  <c r="O22" i="2"/>
  <c r="O25" i="2"/>
  <c r="O28" i="2"/>
  <c r="O31" i="2"/>
  <c r="O34" i="2"/>
  <c r="O7" i="2"/>
  <c r="O10" i="2"/>
  <c r="O13" i="2"/>
  <c r="O16" i="2"/>
  <c r="O19" i="2"/>
  <c r="C35" i="3" l="1"/>
  <c r="BO36" i="3" s="1"/>
  <c r="C34" i="3"/>
  <c r="BO35" i="3" s="1"/>
  <c r="C33" i="3"/>
  <c r="BO38" i="3" s="1"/>
  <c r="AU32" i="3"/>
  <c r="AR32" i="3"/>
  <c r="AQ32" i="3"/>
  <c r="C32" i="3"/>
  <c r="BO37" i="3" s="1"/>
  <c r="C31" i="3"/>
  <c r="BO32" i="3" s="1"/>
  <c r="C30" i="3"/>
  <c r="BO31" i="3" s="1"/>
  <c r="C26" i="3"/>
  <c r="BO29" i="3" s="1"/>
  <c r="C29" i="3"/>
  <c r="BO34" i="3" s="1"/>
  <c r="AU28" i="3"/>
  <c r="AR28" i="3"/>
  <c r="AQ28" i="3"/>
  <c r="C28" i="3"/>
  <c r="BO33" i="3" s="1"/>
  <c r="C24" i="3"/>
  <c r="BO27" i="3" s="1"/>
  <c r="C27" i="3"/>
  <c r="BO30" i="3" s="1"/>
  <c r="C23" i="3"/>
  <c r="BO26" i="3" s="1"/>
  <c r="C25" i="3"/>
  <c r="BO28" i="3" s="1"/>
  <c r="AU24" i="3"/>
  <c r="AR24" i="3"/>
  <c r="AQ24" i="3"/>
  <c r="C20" i="3"/>
  <c r="BO23" i="3" s="1"/>
  <c r="C22" i="3"/>
  <c r="BO25" i="3" s="1"/>
  <c r="C21" i="3"/>
  <c r="BO24" i="3" s="1"/>
  <c r="C17" i="3"/>
  <c r="BO20" i="3" s="1"/>
  <c r="AU20" i="3"/>
  <c r="AR20" i="3"/>
  <c r="AQ20" i="3"/>
  <c r="C16" i="3"/>
  <c r="BO19" i="3" s="1"/>
  <c r="C19" i="3"/>
  <c r="BO22" i="3" s="1"/>
  <c r="C15" i="3"/>
  <c r="BO18" i="3" s="1"/>
  <c r="C18" i="3"/>
  <c r="BO21" i="3" s="1"/>
  <c r="C14" i="3"/>
  <c r="BO17" i="3" s="1"/>
  <c r="C13" i="3"/>
  <c r="BO16" i="3" s="1"/>
  <c r="AU16" i="3"/>
  <c r="AR16" i="3"/>
  <c r="AQ16" i="3"/>
  <c r="C12" i="3"/>
  <c r="BO15" i="3" s="1"/>
  <c r="C11" i="3"/>
  <c r="BO14" i="3" s="1"/>
  <c r="C10" i="3"/>
  <c r="BO13" i="3" s="1"/>
  <c r="AU12" i="3"/>
  <c r="AR12" i="3"/>
  <c r="AQ12" i="3"/>
  <c r="C8" i="3"/>
  <c r="BO11" i="3" s="1"/>
  <c r="B11" i="3"/>
  <c r="B15" i="3" s="1"/>
  <c r="B19" i="3" s="1"/>
  <c r="B23" i="3" s="1"/>
  <c r="B27" i="3" s="1"/>
  <c r="B31" i="3" s="1"/>
  <c r="B35" i="3" s="1"/>
  <c r="B10" i="3"/>
  <c r="B14" i="3" s="1"/>
  <c r="B18" i="3" s="1"/>
  <c r="B22" i="3" s="1"/>
  <c r="B26" i="3" s="1"/>
  <c r="B30" i="3" s="1"/>
  <c r="C6" i="3"/>
  <c r="BO9" i="3" s="1"/>
  <c r="C9" i="3"/>
  <c r="BO12" i="3" s="1"/>
  <c r="B9" i="3"/>
  <c r="B13" i="3" s="1"/>
  <c r="B17" i="3" s="1"/>
  <c r="B21" i="3" s="1"/>
  <c r="B25" i="3" s="1"/>
  <c r="B29" i="3" s="1"/>
  <c r="B33" i="3" s="1"/>
  <c r="AU8" i="3"/>
  <c r="AR8" i="3"/>
  <c r="AQ8" i="3"/>
  <c r="B8" i="3"/>
  <c r="B12" i="3" s="1"/>
  <c r="B16" i="3" s="1"/>
  <c r="B20" i="3" s="1"/>
  <c r="B24" i="3" s="1"/>
  <c r="B28" i="3" s="1"/>
  <c r="B32" i="3" s="1"/>
  <c r="C4" i="3"/>
  <c r="C7" i="3"/>
  <c r="BO10" i="3" s="1"/>
  <c r="C5" i="3"/>
  <c r="O20" i="2"/>
  <c r="O18" i="2"/>
  <c r="K51" i="2"/>
  <c r="F48" i="2"/>
  <c r="O48" i="2" s="1"/>
  <c r="K48" i="2"/>
  <c r="F45" i="2"/>
  <c r="O45" i="2" s="1"/>
  <c r="K46" i="2"/>
  <c r="O41" i="2"/>
  <c r="O12" i="2"/>
  <c r="O11" i="2"/>
  <c r="F42" i="2"/>
  <c r="O42" i="2" s="1"/>
  <c r="F44" i="2"/>
  <c r="O9" i="2"/>
  <c r="O8" i="2"/>
  <c r="O38" i="2"/>
  <c r="F40" i="2"/>
  <c r="BO8" i="3" l="1"/>
  <c r="BO7" i="3"/>
  <c r="O39" i="2"/>
  <c r="O6" i="2"/>
  <c r="K47" i="2"/>
  <c r="O47" i="2" s="1"/>
  <c r="O15" i="2"/>
  <c r="CF23" i="2"/>
  <c r="O5" i="2"/>
  <c r="F47" i="2"/>
  <c r="O14" i="2"/>
  <c r="O17" i="2"/>
  <c r="F35" i="2"/>
  <c r="K24" i="2"/>
  <c r="K40" i="2"/>
  <c r="F27" i="2"/>
  <c r="K42" i="2"/>
  <c r="K49" i="2"/>
  <c r="K36" i="2"/>
  <c r="F51" i="2"/>
  <c r="O51" i="2" s="1"/>
  <c r="O33" i="2"/>
  <c r="CF21" i="2"/>
  <c r="F24" i="2"/>
  <c r="K25" i="2"/>
  <c r="K29" i="2"/>
  <c r="O29" i="2" s="1"/>
  <c r="F50" i="2"/>
  <c r="F34" i="2"/>
  <c r="K26" i="2"/>
  <c r="O26" i="2" s="1"/>
  <c r="O23" i="2"/>
  <c r="F28" i="2"/>
  <c r="CF28" i="2" s="1"/>
  <c r="K43" i="2"/>
  <c r="K27" i="2"/>
  <c r="K44" i="2"/>
  <c r="O44" i="2" s="1"/>
  <c r="K28" i="2"/>
  <c r="K45" i="2"/>
  <c r="F30" i="2"/>
  <c r="O30" i="2" s="1"/>
  <c r="K50" i="2"/>
  <c r="O50" i="2" s="1"/>
  <c r="F36" i="2"/>
  <c r="O36" i="2" s="1"/>
  <c r="F32" i="2"/>
  <c r="K35" i="2"/>
  <c r="O35" i="2" s="1"/>
  <c r="F43" i="2"/>
  <c r="F26" i="2"/>
  <c r="CF26" i="2" s="1"/>
  <c r="K31" i="2"/>
  <c r="F46" i="2"/>
  <c r="F49" i="2"/>
  <c r="K34" i="2"/>
  <c r="F25" i="2"/>
  <c r="CF25" i="2" s="1"/>
  <c r="F31" i="2"/>
  <c r="K32" i="2"/>
  <c r="O32" i="2" s="1"/>
  <c r="F29" i="2"/>
  <c r="K30" i="2"/>
  <c r="O27" i="2" l="1"/>
  <c r="CF27" i="2"/>
  <c r="O24" i="2"/>
  <c r="CF24" i="2"/>
  <c r="H5" i="3"/>
  <c r="CF22" i="2"/>
  <c r="H7" i="3"/>
  <c r="F4" i="3"/>
  <c r="E5" i="3"/>
  <c r="O21" i="2"/>
  <c r="G35" i="3"/>
  <c r="I10" i="3"/>
  <c r="I14" i="3"/>
  <c r="I18" i="3"/>
  <c r="F12" i="3"/>
  <c r="F16" i="3"/>
  <c r="F20" i="3"/>
  <c r="F24" i="3"/>
  <c r="F28" i="3"/>
  <c r="F32" i="3"/>
  <c r="E11" i="3"/>
  <c r="E15" i="3"/>
  <c r="E19" i="3"/>
  <c r="I21" i="3"/>
  <c r="G24" i="3"/>
  <c r="E27" i="3"/>
  <c r="I29" i="3"/>
  <c r="G32" i="3"/>
  <c r="E35" i="3"/>
  <c r="G14" i="3"/>
  <c r="H10" i="3"/>
  <c r="H14" i="3"/>
  <c r="J14" i="3" s="1"/>
  <c r="H18" i="3"/>
  <c r="J18" i="3" s="1"/>
  <c r="H22" i="3"/>
  <c r="H26" i="3"/>
  <c r="H30" i="3"/>
  <c r="H34" i="3"/>
  <c r="G13" i="3"/>
  <c r="E20" i="3"/>
  <c r="I22" i="3"/>
  <c r="G25" i="3"/>
  <c r="E28" i="3"/>
  <c r="I30" i="3"/>
  <c r="G33" i="3"/>
  <c r="I34" i="3"/>
  <c r="E9" i="3"/>
  <c r="E12" i="3"/>
  <c r="E16" i="3"/>
  <c r="H9" i="3"/>
  <c r="H13" i="3"/>
  <c r="H17" i="3"/>
  <c r="H21" i="3"/>
  <c r="J21" i="3" s="1"/>
  <c r="H25" i="3"/>
  <c r="H29" i="3"/>
  <c r="J29" i="3" s="1"/>
  <c r="H33" i="3"/>
  <c r="I11" i="3"/>
  <c r="I15" i="3"/>
  <c r="I19" i="3"/>
  <c r="G22" i="3"/>
  <c r="E25" i="3"/>
  <c r="I27" i="3"/>
  <c r="G30" i="3"/>
  <c r="E33" i="3"/>
  <c r="I35" i="3"/>
  <c r="G16" i="3"/>
  <c r="F11" i="3"/>
  <c r="F15" i="3"/>
  <c r="F19" i="3"/>
  <c r="K19" i="3" s="1"/>
  <c r="F23" i="3"/>
  <c r="F27" i="3"/>
  <c r="K27" i="3" s="1"/>
  <c r="F31" i="3"/>
  <c r="F35" i="3"/>
  <c r="K35" i="3" s="1"/>
  <c r="G15" i="3"/>
  <c r="I20" i="3"/>
  <c r="G23" i="3"/>
  <c r="E26" i="3"/>
  <c r="I28" i="3"/>
  <c r="G31" i="3"/>
  <c r="E34" i="3"/>
  <c r="I9" i="3"/>
  <c r="I12" i="3"/>
  <c r="I16" i="3"/>
  <c r="F10" i="3"/>
  <c r="F14" i="3"/>
  <c r="F18" i="3"/>
  <c r="F22" i="3"/>
  <c r="F26" i="3"/>
  <c r="F30" i="3"/>
  <c r="F34" i="3"/>
  <c r="E13" i="3"/>
  <c r="E17" i="3"/>
  <c r="G20" i="3"/>
  <c r="D20" i="3" s="1"/>
  <c r="E23" i="3"/>
  <c r="I25" i="3"/>
  <c r="G28" i="3"/>
  <c r="E31" i="3"/>
  <c r="I33" i="3"/>
  <c r="G10" i="3"/>
  <c r="G18" i="3"/>
  <c r="H12" i="3"/>
  <c r="J12" i="3" s="1"/>
  <c r="H16" i="3"/>
  <c r="H20" i="3"/>
  <c r="J20" i="3" s="1"/>
  <c r="H24" i="3"/>
  <c r="H28" i="3"/>
  <c r="J28" i="3" s="1"/>
  <c r="H32" i="3"/>
  <c r="G9" i="3"/>
  <c r="G17" i="3"/>
  <c r="G21" i="3"/>
  <c r="E24" i="3"/>
  <c r="D24" i="3" s="1"/>
  <c r="I26" i="3"/>
  <c r="G29" i="3"/>
  <c r="E32" i="3"/>
  <c r="E10" i="3"/>
  <c r="E14" i="3"/>
  <c r="E18" i="3"/>
  <c r="H11" i="3"/>
  <c r="J11" i="3" s="1"/>
  <c r="H15" i="3"/>
  <c r="J15" i="3" s="1"/>
  <c r="H19" i="3"/>
  <c r="J19" i="3" s="1"/>
  <c r="H23" i="3"/>
  <c r="H27" i="3"/>
  <c r="J27" i="3" s="1"/>
  <c r="H31" i="3"/>
  <c r="H35" i="3"/>
  <c r="I13" i="3"/>
  <c r="I17" i="3"/>
  <c r="J17" i="3" s="1"/>
  <c r="E21" i="3"/>
  <c r="I23" i="3"/>
  <c r="G26" i="3"/>
  <c r="E29" i="3"/>
  <c r="I31" i="3"/>
  <c r="G34" i="3"/>
  <c r="G12" i="3"/>
  <c r="D12" i="3" s="1"/>
  <c r="F9" i="3"/>
  <c r="F13" i="3"/>
  <c r="F17" i="3"/>
  <c r="F21" i="3"/>
  <c r="F25" i="3"/>
  <c r="K25" i="3" s="1"/>
  <c r="F29" i="3"/>
  <c r="F33" i="3"/>
  <c r="K33" i="3" s="1"/>
  <c r="G11" i="3"/>
  <c r="G19" i="3"/>
  <c r="E22" i="3"/>
  <c r="I24" i="3"/>
  <c r="G27" i="3"/>
  <c r="E30" i="3"/>
  <c r="K30" i="3" s="1"/>
  <c r="I32" i="3"/>
  <c r="H4" i="3"/>
  <c r="I5" i="3"/>
  <c r="J5" i="3" s="1"/>
  <c r="E7" i="3"/>
  <c r="I6" i="3"/>
  <c r="G8" i="3"/>
  <c r="E4" i="3"/>
  <c r="G5" i="3"/>
  <c r="F7" i="3"/>
  <c r="I7" i="3"/>
  <c r="J7" i="3" s="1"/>
  <c r="F6" i="3"/>
  <c r="H8" i="3"/>
  <c r="J8" i="3" s="1"/>
  <c r="G4" i="3"/>
  <c r="I4" i="3"/>
  <c r="G7" i="3"/>
  <c r="H6" i="3"/>
  <c r="G6" i="3"/>
  <c r="E8" i="3"/>
  <c r="F5" i="3"/>
  <c r="E6" i="3"/>
  <c r="F8" i="3"/>
  <c r="I8" i="3"/>
  <c r="K12" i="3"/>
  <c r="J33" i="3"/>
  <c r="D23" i="3"/>
  <c r="K23" i="3"/>
  <c r="J6" i="3" l="1"/>
  <c r="D18" i="3"/>
  <c r="K7" i="3"/>
  <c r="K11" i="3"/>
  <c r="J25" i="3"/>
  <c r="D26" i="3"/>
  <c r="D16" i="3"/>
  <c r="J30" i="3"/>
  <c r="J10" i="3"/>
  <c r="D32" i="3"/>
  <c r="K13" i="3"/>
  <c r="K21" i="3"/>
  <c r="K17" i="3"/>
  <c r="K10" i="3"/>
  <c r="D25" i="3"/>
  <c r="D8" i="3"/>
  <c r="D7" i="3"/>
  <c r="D5" i="3"/>
  <c r="D4" i="3"/>
  <c r="D19" i="3"/>
  <c r="J4" i="3"/>
  <c r="D17" i="3"/>
  <c r="J23" i="3"/>
  <c r="D14" i="3"/>
  <c r="D22" i="3"/>
  <c r="D30" i="3"/>
  <c r="D28" i="3"/>
  <c r="D15" i="3"/>
  <c r="J35" i="3"/>
  <c r="D21" i="3"/>
  <c r="K8" i="3"/>
  <c r="K29" i="3"/>
  <c r="D10" i="3"/>
  <c r="J16" i="3"/>
  <c r="K9" i="3"/>
  <c r="D31" i="3"/>
  <c r="D27" i="3"/>
  <c r="D11" i="3"/>
  <c r="K26" i="3"/>
  <c r="K15" i="3"/>
  <c r="K6" i="3"/>
  <c r="J22" i="3"/>
  <c r="K34" i="3"/>
  <c r="K5" i="3"/>
  <c r="D13" i="3"/>
  <c r="K22" i="3"/>
  <c r="J13" i="3"/>
  <c r="D9" i="3"/>
  <c r="K24" i="3"/>
  <c r="K4" i="3"/>
  <c r="J31" i="3"/>
  <c r="J32" i="3"/>
  <c r="K18" i="3"/>
  <c r="J9" i="3"/>
  <c r="J34" i="3"/>
  <c r="D35" i="3"/>
  <c r="K20" i="3"/>
  <c r="D6" i="3"/>
  <c r="D29" i="3"/>
  <c r="K14" i="3"/>
  <c r="K32" i="3"/>
  <c r="K16" i="3"/>
  <c r="J24" i="3"/>
  <c r="D34" i="3"/>
  <c r="K31" i="3"/>
  <c r="D33" i="3"/>
  <c r="J26" i="3"/>
  <c r="K28" i="3"/>
  <c r="N15" i="3" l="1"/>
  <c r="N34" i="3"/>
  <c r="N5" i="3"/>
  <c r="N11" i="3"/>
  <c r="N9" i="3"/>
  <c r="N6" i="3"/>
  <c r="N13" i="3"/>
  <c r="N8" i="3"/>
  <c r="N10" i="3"/>
  <c r="N21" i="3"/>
  <c r="N7" i="3"/>
  <c r="N12" i="3"/>
  <c r="N35" i="3"/>
  <c r="N20" i="3"/>
  <c r="N22" i="3"/>
  <c r="N29" i="3"/>
  <c r="N16" i="3"/>
  <c r="N4" i="3"/>
  <c r="N28" i="3"/>
  <c r="N14" i="3"/>
  <c r="N33" i="3"/>
  <c r="N31" i="3"/>
  <c r="N18" i="3"/>
  <c r="N19" i="3"/>
  <c r="N23" i="3"/>
  <c r="N30" i="3"/>
  <c r="N17" i="3"/>
  <c r="N24" i="3"/>
  <c r="N27" i="3"/>
  <c r="N26" i="3"/>
  <c r="N25" i="3"/>
  <c r="N32" i="3"/>
  <c r="Q13" i="3" l="1"/>
  <c r="Q31" i="3"/>
  <c r="Q5" i="3"/>
  <c r="O8" i="3"/>
  <c r="P8" i="3" s="1"/>
  <c r="Q12" i="3"/>
  <c r="O29" i="3"/>
  <c r="P29" i="3" s="1"/>
  <c r="O9" i="3"/>
  <c r="P9" i="3" s="1"/>
  <c r="O14" i="3"/>
  <c r="P14" i="3" s="1"/>
  <c r="Q9" i="3"/>
  <c r="O11" i="3"/>
  <c r="P11" i="3" s="1"/>
  <c r="O10" i="3"/>
  <c r="P10" i="3" s="1"/>
  <c r="O20" i="3"/>
  <c r="P20" i="3" s="1"/>
  <c r="Q6" i="3"/>
  <c r="Q11" i="3"/>
  <c r="Q10" i="3"/>
  <c r="R10" i="3" s="1"/>
  <c r="Q8" i="3"/>
  <c r="R8" i="3" s="1"/>
  <c r="Q7" i="3"/>
  <c r="Q20" i="3"/>
  <c r="O19" i="3"/>
  <c r="P19" i="3" s="1"/>
  <c r="Q19" i="3"/>
  <c r="Q4" i="3"/>
  <c r="O4" i="3"/>
  <c r="P4" i="3" s="1"/>
  <c r="Q29" i="3"/>
  <c r="R29" i="3" s="1"/>
  <c r="O32" i="3"/>
  <c r="P32" i="3" s="1"/>
  <c r="O31" i="3"/>
  <c r="P31" i="3" s="1"/>
  <c r="R31" i="3" s="1"/>
  <c r="O30" i="3"/>
  <c r="P30" i="3" s="1"/>
  <c r="O7" i="3"/>
  <c r="P7" i="3" s="1"/>
  <c r="O28" i="3"/>
  <c r="P28" i="3" s="1"/>
  <c r="Q28" i="3"/>
  <c r="O17" i="3"/>
  <c r="P17" i="3" s="1"/>
  <c r="O23" i="3"/>
  <c r="P23" i="3" s="1"/>
  <c r="O5" i="3"/>
  <c r="P5" i="3" s="1"/>
  <c r="R5" i="3" s="1"/>
  <c r="O6" i="3"/>
  <c r="P6" i="3" s="1"/>
  <c r="R6" i="3" s="1"/>
  <c r="Q30" i="3"/>
  <c r="R30" i="3" s="1"/>
  <c r="O35" i="3"/>
  <c r="P35" i="3" s="1"/>
  <c r="Q17" i="3"/>
  <c r="Q22" i="3"/>
  <c r="O21" i="3"/>
  <c r="P21" i="3" s="1"/>
  <c r="O22" i="3"/>
  <c r="P22" i="3" s="1"/>
  <c r="O34" i="3"/>
  <c r="P34" i="3" s="1"/>
  <c r="O33" i="3"/>
  <c r="P33" i="3" s="1"/>
  <c r="Q14" i="3"/>
  <c r="O15" i="3"/>
  <c r="P15" i="3" s="1"/>
  <c r="Q35" i="3"/>
  <c r="Q16" i="3"/>
  <c r="Q21" i="3"/>
  <c r="Q32" i="3"/>
  <c r="O12" i="3"/>
  <c r="P12" i="3" s="1"/>
  <c r="Q15" i="3"/>
  <c r="Q34" i="3"/>
  <c r="O18" i="3"/>
  <c r="P18" i="3" s="1"/>
  <c r="Q33" i="3"/>
  <c r="Q23" i="3"/>
  <c r="O16" i="3"/>
  <c r="P16" i="3" s="1"/>
  <c r="Q18" i="3"/>
  <c r="O13" i="3"/>
  <c r="P13" i="3" s="1"/>
  <c r="R13" i="3" s="1"/>
  <c r="R9" i="3"/>
  <c r="O26" i="3"/>
  <c r="P26" i="3" s="1"/>
  <c r="Q27" i="3"/>
  <c r="O25" i="3"/>
  <c r="P25" i="3" s="1"/>
  <c r="Q26" i="3"/>
  <c r="Q24" i="3"/>
  <c r="O24" i="3"/>
  <c r="P24" i="3" s="1"/>
  <c r="O27" i="3"/>
  <c r="P27" i="3" s="1"/>
  <c r="Q25" i="3"/>
  <c r="R19" i="3" l="1"/>
  <c r="R12" i="3"/>
  <c r="R32" i="3"/>
  <c r="R17" i="3"/>
  <c r="R11" i="3"/>
  <c r="S8" i="3" s="1"/>
  <c r="R7" i="3"/>
  <c r="R18" i="3"/>
  <c r="R23" i="3"/>
  <c r="R14" i="3"/>
  <c r="R20" i="3"/>
  <c r="R4" i="3"/>
  <c r="R21" i="3"/>
  <c r="R33" i="3"/>
  <c r="R16" i="3"/>
  <c r="R15" i="3"/>
  <c r="R28" i="3"/>
  <c r="S30" i="3" s="1"/>
  <c r="R22" i="3"/>
  <c r="R35" i="3"/>
  <c r="R27" i="3"/>
  <c r="R26" i="3"/>
  <c r="R34" i="3"/>
  <c r="R24" i="3"/>
  <c r="R25" i="3"/>
  <c r="S7" i="3"/>
  <c r="S16" i="3" l="1"/>
  <c r="S12" i="3"/>
  <c r="S10" i="3"/>
  <c r="S4" i="3"/>
  <c r="S15" i="3"/>
  <c r="S14" i="3"/>
  <c r="S11" i="3"/>
  <c r="S9" i="3"/>
  <c r="U10" i="3" s="1"/>
  <c r="S19" i="3"/>
  <c r="S13" i="3"/>
  <c r="S5" i="3"/>
  <c r="S6" i="3"/>
  <c r="U7" i="3" s="1"/>
  <c r="A7" i="3" s="1"/>
  <c r="S17" i="3"/>
  <c r="S25" i="3"/>
  <c r="S33" i="3"/>
  <c r="S18" i="3"/>
  <c r="S28" i="3"/>
  <c r="S34" i="3"/>
  <c r="S32" i="3"/>
  <c r="S29" i="3"/>
  <c r="U8" i="3"/>
  <c r="V8" i="3" s="1"/>
  <c r="S21" i="3"/>
  <c r="S35" i="3"/>
  <c r="S31" i="3"/>
  <c r="S20" i="3"/>
  <c r="U20" i="3" s="1"/>
  <c r="S22" i="3"/>
  <c r="S23" i="3"/>
  <c r="U6" i="3"/>
  <c r="V6" i="3" s="1"/>
  <c r="S27" i="3"/>
  <c r="S24" i="3"/>
  <c r="S26" i="3"/>
  <c r="U35" i="3"/>
  <c r="U12" i="3"/>
  <c r="U30" i="3" l="1"/>
  <c r="A30" i="3" s="1"/>
  <c r="U15" i="3"/>
  <c r="U17" i="3"/>
  <c r="V17" i="3" s="1"/>
  <c r="U13" i="3"/>
  <c r="A13" i="3" s="1"/>
  <c r="U14" i="3"/>
  <c r="V14" i="3" s="1"/>
  <c r="U5" i="3"/>
  <c r="A5" i="3" s="1"/>
  <c r="A17" i="3"/>
  <c r="A10" i="3"/>
  <c r="V10" i="3"/>
  <c r="X9" i="3" s="1"/>
  <c r="X10" i="3" s="1"/>
  <c r="AT10" i="3" s="1"/>
  <c r="U11" i="3"/>
  <c r="V11" i="3" s="1"/>
  <c r="Y10" i="3" s="1"/>
  <c r="Y11" i="3" s="1"/>
  <c r="BA10" i="3" s="1"/>
  <c r="U4" i="3"/>
  <c r="V4" i="3" s="1"/>
  <c r="U9" i="3"/>
  <c r="A9" i="3" s="1"/>
  <c r="U22" i="3"/>
  <c r="V22" i="3" s="1"/>
  <c r="X21" i="3" s="1"/>
  <c r="U32" i="3"/>
  <c r="V32" i="3" s="1"/>
  <c r="U23" i="3"/>
  <c r="V23" i="3" s="1"/>
  <c r="Y22" i="3" s="1"/>
  <c r="U16" i="3"/>
  <c r="A16" i="3" s="1"/>
  <c r="A8" i="3"/>
  <c r="U34" i="3"/>
  <c r="V34" i="3" s="1"/>
  <c r="U19" i="3"/>
  <c r="A19" i="3" s="1"/>
  <c r="U33" i="3"/>
  <c r="A33" i="3" s="1"/>
  <c r="U21" i="3"/>
  <c r="A21" i="3" s="1"/>
  <c r="U29" i="3"/>
  <c r="A29" i="3" s="1"/>
  <c r="U31" i="3"/>
  <c r="A31" i="3" s="1"/>
  <c r="U18" i="3"/>
  <c r="U28" i="3"/>
  <c r="A28" i="3" s="1"/>
  <c r="V7" i="3"/>
  <c r="Y6" i="3" s="1"/>
  <c r="A6" i="3"/>
  <c r="U27" i="3"/>
  <c r="U26" i="3"/>
  <c r="U24" i="3"/>
  <c r="U25" i="3"/>
  <c r="V12" i="3"/>
  <c r="A12" i="3"/>
  <c r="V30" i="3"/>
  <c r="A15" i="3"/>
  <c r="V15" i="3"/>
  <c r="V20" i="3"/>
  <c r="A20" i="3"/>
  <c r="X5" i="3"/>
  <c r="V35" i="3"/>
  <c r="A35" i="3"/>
  <c r="V33" i="3" l="1"/>
  <c r="V13" i="3"/>
  <c r="A32" i="3"/>
  <c r="A14" i="3"/>
  <c r="AV9" i="3"/>
  <c r="W16" i="3"/>
  <c r="W17" i="3" s="1"/>
  <c r="V28" i="3"/>
  <c r="A11" i="3"/>
  <c r="A22" i="3"/>
  <c r="AV10" i="3"/>
  <c r="A4" i="3"/>
  <c r="AS10" i="3"/>
  <c r="AU10" i="3" s="1"/>
  <c r="V21" i="3"/>
  <c r="W20" i="3" s="1"/>
  <c r="W21" i="3" s="1"/>
  <c r="V19" i="3"/>
  <c r="Y18" i="3" s="1"/>
  <c r="Y19" i="3" s="1"/>
  <c r="AZ18" i="3" s="1"/>
  <c r="V5" i="3"/>
  <c r="W4" i="3" s="1"/>
  <c r="W5" i="3" s="1"/>
  <c r="A34" i="3"/>
  <c r="V9" i="3"/>
  <c r="W8" i="3" s="1"/>
  <c r="A23" i="3"/>
  <c r="AT9" i="3"/>
  <c r="AS9" i="3"/>
  <c r="V16" i="3"/>
  <c r="V31" i="3"/>
  <c r="Y30" i="3" s="1"/>
  <c r="V29" i="3"/>
  <c r="W28" i="3" s="1"/>
  <c r="V18" i="3"/>
  <c r="X17" i="3" s="1"/>
  <c r="AV17" i="3" s="1"/>
  <c r="A18" i="3"/>
  <c r="X11" i="3"/>
  <c r="AM10" i="3" s="1"/>
  <c r="V25" i="3"/>
  <c r="W24" i="3" s="1"/>
  <c r="A25" i="3"/>
  <c r="V24" i="3"/>
  <c r="A24" i="3"/>
  <c r="V26" i="3"/>
  <c r="X25" i="3" s="1"/>
  <c r="AS25" i="3" s="1"/>
  <c r="A26" i="3"/>
  <c r="V27" i="3"/>
  <c r="Y26" i="3" s="1"/>
  <c r="BE26" i="3" s="1"/>
  <c r="A27" i="3"/>
  <c r="AZ10" i="3"/>
  <c r="AZ11" i="3"/>
  <c r="AY11" i="3"/>
  <c r="BB11" i="3"/>
  <c r="AX11" i="3"/>
  <c r="BA11" i="3"/>
  <c r="AX10" i="3"/>
  <c r="AY10" i="3"/>
  <c r="BB10" i="3"/>
  <c r="BC10" i="3" s="1"/>
  <c r="Y34" i="3"/>
  <c r="X6" i="3"/>
  <c r="AT5" i="3"/>
  <c r="AS5" i="3"/>
  <c r="AV5" i="3"/>
  <c r="Y14" i="3"/>
  <c r="BH26" i="3"/>
  <c r="X33" i="3"/>
  <c r="X29" i="3"/>
  <c r="X13" i="3"/>
  <c r="Y23" i="3"/>
  <c r="BA22" i="3" s="1"/>
  <c r="BH6" i="3"/>
  <c r="BF6" i="3"/>
  <c r="BE6" i="3"/>
  <c r="Y7" i="3"/>
  <c r="AX6" i="3" s="1"/>
  <c r="W32" i="3"/>
  <c r="W12" i="3"/>
  <c r="AT21" i="3"/>
  <c r="AS21" i="3"/>
  <c r="X22" i="3"/>
  <c r="AV21" i="3"/>
  <c r="AN10" i="3" l="1"/>
  <c r="BF18" i="3"/>
  <c r="BE18" i="3"/>
  <c r="AL11" i="3"/>
  <c r="BH18" i="3"/>
  <c r="X18" i="3"/>
  <c r="X19" i="3" s="1"/>
  <c r="AO18" i="3" s="1"/>
  <c r="AT25" i="3"/>
  <c r="AU9" i="3"/>
  <c r="X26" i="3"/>
  <c r="X27" i="3" s="1"/>
  <c r="AN26" i="3" s="1"/>
  <c r="AT17" i="3"/>
  <c r="W25" i="3"/>
  <c r="AS17" i="3"/>
  <c r="W9" i="3"/>
  <c r="AO11" i="3"/>
  <c r="AP9" i="3"/>
  <c r="AP11" i="3"/>
  <c r="AO9" i="3"/>
  <c r="AS11" i="3"/>
  <c r="AT11" i="3"/>
  <c r="AP10" i="3"/>
  <c r="AM11" i="3"/>
  <c r="AO10" i="3"/>
  <c r="AM9" i="3"/>
  <c r="BF26" i="3"/>
  <c r="BG26" i="3" s="1"/>
  <c r="AV11" i="3"/>
  <c r="AN9" i="3"/>
  <c r="AN11" i="3"/>
  <c r="AL9" i="3"/>
  <c r="AL10" i="3"/>
  <c r="AR10" i="3" s="1"/>
  <c r="AV25" i="3"/>
  <c r="Y27" i="3"/>
  <c r="AZ26" i="3" s="1"/>
  <c r="AY22" i="3"/>
  <c r="BD10" i="3"/>
  <c r="AZ22" i="3"/>
  <c r="BB22" i="3"/>
  <c r="BC22" i="3" s="1"/>
  <c r="BB18" i="3"/>
  <c r="AY18" i="3"/>
  <c r="BA23" i="3"/>
  <c r="AZ23" i="3"/>
  <c r="AY23" i="3"/>
  <c r="BB23" i="3"/>
  <c r="AX23" i="3"/>
  <c r="AY19" i="3"/>
  <c r="BB19" i="3"/>
  <c r="AX19" i="3"/>
  <c r="BA19" i="3"/>
  <c r="AZ19" i="3"/>
  <c r="AX22" i="3"/>
  <c r="AX18" i="3"/>
  <c r="BA18" i="3"/>
  <c r="AU21" i="3"/>
  <c r="AU5" i="3"/>
  <c r="BA6" i="3"/>
  <c r="BB7" i="3"/>
  <c r="AX7" i="3"/>
  <c r="BA7" i="3"/>
  <c r="AZ7" i="3"/>
  <c r="AY7" i="3"/>
  <c r="AY6" i="3"/>
  <c r="BD6" i="3" s="1"/>
  <c r="BB6" i="3"/>
  <c r="AZ6" i="3"/>
  <c r="AU25" i="3"/>
  <c r="AT18" i="3"/>
  <c r="AS18" i="3"/>
  <c r="Y35" i="3"/>
  <c r="AZ34" i="3" s="1"/>
  <c r="BH34" i="3"/>
  <c r="BF34" i="3"/>
  <c r="BE34" i="3"/>
  <c r="W26" i="3"/>
  <c r="AT26" i="3"/>
  <c r="X30" i="3"/>
  <c r="AT29" i="3"/>
  <c r="AS29" i="3"/>
  <c r="AV29" i="3"/>
  <c r="BG18" i="3"/>
  <c r="BH19" i="3"/>
  <c r="BE19" i="3"/>
  <c r="BF19" i="3"/>
  <c r="W13" i="3"/>
  <c r="BG6" i="3"/>
  <c r="X14" i="3"/>
  <c r="W29" i="3"/>
  <c r="BF14" i="3"/>
  <c r="Y15" i="3"/>
  <c r="AX14" i="3" s="1"/>
  <c r="BE14" i="3"/>
  <c r="BH14" i="3"/>
  <c r="W22" i="3"/>
  <c r="W18" i="3"/>
  <c r="AT22" i="3"/>
  <c r="AV22" i="3"/>
  <c r="AS22" i="3"/>
  <c r="X23" i="3"/>
  <c r="AM22" i="3" s="1"/>
  <c r="BH7" i="3"/>
  <c r="BF7" i="3"/>
  <c r="BE7" i="3"/>
  <c r="BD11" i="3"/>
  <c r="W33" i="3"/>
  <c r="X34" i="3"/>
  <c r="AV33" i="3"/>
  <c r="AS33" i="3"/>
  <c r="AT33" i="3"/>
  <c r="Y31" i="3"/>
  <c r="AX30" i="3" s="1"/>
  <c r="BH30" i="3"/>
  <c r="BF30" i="3"/>
  <c r="BE30" i="3"/>
  <c r="BC11" i="3"/>
  <c r="AV6" i="3"/>
  <c r="X7" i="3"/>
  <c r="AM6" i="3" s="1"/>
  <c r="AT6" i="3"/>
  <c r="AS6" i="3"/>
  <c r="W6" i="3"/>
  <c r="AS26" i="3" l="1"/>
  <c r="AR11" i="3"/>
  <c r="AV18" i="3"/>
  <c r="AV26" i="3"/>
  <c r="AU17" i="3"/>
  <c r="AR9" i="3"/>
  <c r="W10" i="3"/>
  <c r="AQ10" i="3"/>
  <c r="AQ11" i="3"/>
  <c r="AQ9" i="3"/>
  <c r="AU11" i="3"/>
  <c r="BE27" i="3"/>
  <c r="BD22" i="3"/>
  <c r="BA27" i="3"/>
  <c r="BB26" i="3"/>
  <c r="BA26" i="3"/>
  <c r="AX27" i="3"/>
  <c r="BH27" i="3"/>
  <c r="AX26" i="3"/>
  <c r="BF27" i="3"/>
  <c r="AY26" i="3"/>
  <c r="BB27" i="3"/>
  <c r="BC27" i="3" s="1"/>
  <c r="AZ27" i="3"/>
  <c r="AY27" i="3"/>
  <c r="BC6" i="3"/>
  <c r="BD18" i="3"/>
  <c r="AP21" i="3"/>
  <c r="BB34" i="3"/>
  <c r="AL22" i="3"/>
  <c r="AO21" i="3"/>
  <c r="AY34" i="3"/>
  <c r="BB14" i="3"/>
  <c r="AN18" i="3"/>
  <c r="AM17" i="3"/>
  <c r="AP17" i="3"/>
  <c r="AL21" i="3"/>
  <c r="AP22" i="3"/>
  <c r="BB31" i="3"/>
  <c r="AX31" i="3"/>
  <c r="BA31" i="3"/>
  <c r="AZ31" i="3"/>
  <c r="AY31" i="3"/>
  <c r="AN27" i="3"/>
  <c r="AM27" i="3"/>
  <c r="AP27" i="3"/>
  <c r="AL27" i="3"/>
  <c r="AO27" i="3"/>
  <c r="AN25" i="3"/>
  <c r="AO25" i="3"/>
  <c r="AM26" i="3"/>
  <c r="AP26" i="3"/>
  <c r="AY15" i="3"/>
  <c r="AZ15" i="3"/>
  <c r="AX15" i="3"/>
  <c r="BB15" i="3"/>
  <c r="BA15" i="3"/>
  <c r="AZ35" i="3"/>
  <c r="AY35" i="3"/>
  <c r="BB35" i="3"/>
  <c r="AX35" i="3"/>
  <c r="BA35" i="3"/>
  <c r="AN19" i="3"/>
  <c r="AM19" i="3"/>
  <c r="AP19" i="3"/>
  <c r="AL19" i="3"/>
  <c r="AO19" i="3"/>
  <c r="BA34" i="3"/>
  <c r="AY14" i="3"/>
  <c r="BD14" i="3" s="1"/>
  <c r="BA14" i="3"/>
  <c r="AO26" i="3"/>
  <c r="BB30" i="3"/>
  <c r="AL17" i="3"/>
  <c r="AL18" i="3"/>
  <c r="AL25" i="3"/>
  <c r="AP25" i="3"/>
  <c r="BA30" i="3"/>
  <c r="AZ30" i="3"/>
  <c r="AM25" i="3"/>
  <c r="AP23" i="3"/>
  <c r="AL23" i="3"/>
  <c r="AO23" i="3"/>
  <c r="AN23" i="3"/>
  <c r="AM23" i="3"/>
  <c r="AM21" i="3"/>
  <c r="AO17" i="3"/>
  <c r="AX34" i="3"/>
  <c r="AZ14" i="3"/>
  <c r="AL26" i="3"/>
  <c r="AN17" i="3"/>
  <c r="AY30" i="3"/>
  <c r="BD30" i="3" s="1"/>
  <c r="AO22" i="3"/>
  <c r="AN22" i="3"/>
  <c r="AM18" i="3"/>
  <c r="AP18" i="3"/>
  <c r="AQ18" i="3" s="1"/>
  <c r="AN21" i="3"/>
  <c r="AL6" i="3"/>
  <c r="AR6" i="3" s="1"/>
  <c r="AO5" i="3"/>
  <c r="AM5" i="3"/>
  <c r="AN5" i="3"/>
  <c r="AP6" i="3"/>
  <c r="AN6" i="3"/>
  <c r="AM7" i="3"/>
  <c r="AP7" i="3"/>
  <c r="AL7" i="3"/>
  <c r="AO7" i="3"/>
  <c r="AN7" i="3"/>
  <c r="AL5" i="3"/>
  <c r="AO6" i="3"/>
  <c r="AQ6" i="3" s="1"/>
  <c r="AP5" i="3"/>
  <c r="AU26" i="3"/>
  <c r="BC7" i="3"/>
  <c r="BD19" i="3"/>
  <c r="AU22" i="3"/>
  <c r="AU33" i="3"/>
  <c r="BC19" i="3"/>
  <c r="BG30" i="3"/>
  <c r="BD23" i="3"/>
  <c r="AU6" i="3"/>
  <c r="BD7" i="3"/>
  <c r="W19" i="3"/>
  <c r="AD17" i="3" s="1"/>
  <c r="X15" i="3"/>
  <c r="AO13" i="3" s="1"/>
  <c r="BC23" i="3"/>
  <c r="W14" i="3"/>
  <c r="AU29" i="3"/>
  <c r="AV30" i="3"/>
  <c r="X31" i="3"/>
  <c r="AN30" i="3" s="1"/>
  <c r="AT30" i="3"/>
  <c r="AS30" i="3"/>
  <c r="BG34" i="3"/>
  <c r="AV34" i="3"/>
  <c r="X35" i="3"/>
  <c r="AO34" i="3" s="1"/>
  <c r="AT34" i="3"/>
  <c r="AS34" i="3"/>
  <c r="BE31" i="3"/>
  <c r="BH31" i="3"/>
  <c r="BF31" i="3"/>
  <c r="W30" i="3"/>
  <c r="W27" i="3"/>
  <c r="AA26" i="3" s="1"/>
  <c r="AV19" i="3"/>
  <c r="AS19" i="3"/>
  <c r="AT19" i="3"/>
  <c r="W7" i="3"/>
  <c r="AA6" i="3" s="1"/>
  <c r="AS7" i="3"/>
  <c r="AV7" i="3"/>
  <c r="AT7" i="3"/>
  <c r="AS23" i="3"/>
  <c r="AT23" i="3"/>
  <c r="AV23" i="3"/>
  <c r="W34" i="3"/>
  <c r="BG7" i="3"/>
  <c r="W23" i="3"/>
  <c r="AC20" i="3" s="1"/>
  <c r="BG14" i="3"/>
  <c r="BC18" i="3"/>
  <c r="BG19" i="3"/>
  <c r="AU18" i="3"/>
  <c r="BF15" i="3"/>
  <c r="BH15" i="3"/>
  <c r="BE15" i="3"/>
  <c r="AS27" i="3"/>
  <c r="AV27" i="3"/>
  <c r="AT27" i="3"/>
  <c r="BF35" i="3"/>
  <c r="BE35" i="3"/>
  <c r="BH35" i="3"/>
  <c r="BG27" i="3" l="1"/>
  <c r="W11" i="3"/>
  <c r="BD27" i="3"/>
  <c r="BC26" i="3"/>
  <c r="BC34" i="3"/>
  <c r="BD26" i="3"/>
  <c r="AR26" i="3"/>
  <c r="AQ21" i="3"/>
  <c r="BC14" i="3"/>
  <c r="AR27" i="3"/>
  <c r="AQ22" i="3"/>
  <c r="AR17" i="3"/>
  <c r="AR18" i="3"/>
  <c r="BC30" i="3"/>
  <c r="AQ25" i="3"/>
  <c r="BE10" i="3"/>
  <c r="BD34" i="3"/>
  <c r="AQ17" i="3"/>
  <c r="AC22" i="3"/>
  <c r="AB20" i="3"/>
  <c r="AP13" i="3"/>
  <c r="AQ13" i="3" s="1"/>
  <c r="Z22" i="3"/>
  <c r="AB22" i="3"/>
  <c r="AD25" i="3"/>
  <c r="AO35" i="3"/>
  <c r="AN35" i="3"/>
  <c r="AM35" i="3"/>
  <c r="AP35" i="3"/>
  <c r="AL35" i="3"/>
  <c r="AM33" i="3"/>
  <c r="Z24" i="3"/>
  <c r="AD22" i="3"/>
  <c r="AD16" i="3"/>
  <c r="AD18" i="3"/>
  <c r="AL34" i="3"/>
  <c r="AL13" i="3"/>
  <c r="AB26" i="3"/>
  <c r="AM14" i="3"/>
  <c r="AP14" i="3"/>
  <c r="AC27" i="3"/>
  <c r="AB27" i="3"/>
  <c r="AA27" i="3"/>
  <c r="AD27" i="3"/>
  <c r="Z27" i="3"/>
  <c r="AM31" i="3"/>
  <c r="AP31" i="3"/>
  <c r="AL31" i="3"/>
  <c r="AO31" i="3"/>
  <c r="AN31" i="3"/>
  <c r="AN15" i="3"/>
  <c r="AM15" i="3"/>
  <c r="AL15" i="3"/>
  <c r="AP15" i="3"/>
  <c r="AO15" i="3"/>
  <c r="AC19" i="3"/>
  <c r="AB19" i="3"/>
  <c r="AA19" i="3"/>
  <c r="AD19" i="3"/>
  <c r="Z19" i="3"/>
  <c r="Z16" i="3"/>
  <c r="Z17" i="3"/>
  <c r="AB16" i="3"/>
  <c r="AC17" i="3"/>
  <c r="AA16" i="3"/>
  <c r="AA23" i="3"/>
  <c r="AD23" i="3"/>
  <c r="Z23" i="3"/>
  <c r="AC23" i="3"/>
  <c r="AB23" i="3"/>
  <c r="Z21" i="3"/>
  <c r="AB21" i="3"/>
  <c r="AA20" i="3"/>
  <c r="AP33" i="3"/>
  <c r="AC21" i="3"/>
  <c r="AD20" i="3"/>
  <c r="AE20" i="3" s="1"/>
  <c r="AA22" i="3"/>
  <c r="AF22" i="3" s="1"/>
  <c r="AB18" i="3"/>
  <c r="AA18" i="3"/>
  <c r="AP34" i="3"/>
  <c r="AN13" i="3"/>
  <c r="AC25" i="3"/>
  <c r="AB24" i="3"/>
  <c r="AL30" i="3"/>
  <c r="AO30" i="3"/>
  <c r="AC26" i="3"/>
  <c r="AN14" i="3"/>
  <c r="AB25" i="3"/>
  <c r="AN33" i="3"/>
  <c r="AD24" i="3"/>
  <c r="AA25" i="3"/>
  <c r="AC16" i="3"/>
  <c r="AL33" i="3"/>
  <c r="AC24" i="3"/>
  <c r="AE24" i="3" s="1"/>
  <c r="AC18" i="3"/>
  <c r="AE18" i="3" s="1"/>
  <c r="AN34" i="3"/>
  <c r="AM34" i="3"/>
  <c r="Z25" i="3"/>
  <c r="AA17" i="3"/>
  <c r="AP30" i="3"/>
  <c r="Z26" i="3"/>
  <c r="AF26" i="3" s="1"/>
  <c r="AO14" i="3"/>
  <c r="AM29" i="3"/>
  <c r="AO33" i="3"/>
  <c r="AD21" i="3"/>
  <c r="AL29" i="3"/>
  <c r="AA24" i="3"/>
  <c r="AO29" i="3"/>
  <c r="Z18" i="3"/>
  <c r="AN29" i="3"/>
  <c r="AB17" i="3"/>
  <c r="AM30" i="3"/>
  <c r="AR30" i="3" s="1"/>
  <c r="AM13" i="3"/>
  <c r="AR13" i="3" s="1"/>
  <c r="AD26" i="3"/>
  <c r="AE26" i="3" s="1"/>
  <c r="AL14" i="3"/>
  <c r="AR14" i="3" s="1"/>
  <c r="AA21" i="3"/>
  <c r="AP29" i="3"/>
  <c r="Z20" i="3"/>
  <c r="AQ26" i="3"/>
  <c r="AA5" i="3"/>
  <c r="Z6" i="3"/>
  <c r="AF6" i="3" s="1"/>
  <c r="AB4" i="3"/>
  <c r="AD6" i="3"/>
  <c r="AD4" i="3"/>
  <c r="AC4" i="3"/>
  <c r="AA4" i="3"/>
  <c r="AB7" i="3"/>
  <c r="AA7" i="3"/>
  <c r="AD7" i="3"/>
  <c r="Z7" i="3"/>
  <c r="AC7" i="3"/>
  <c r="AB5" i="3"/>
  <c r="Z4" i="3"/>
  <c r="AD5" i="3"/>
  <c r="Z5" i="3"/>
  <c r="AC6" i="3"/>
  <c r="AB6" i="3"/>
  <c r="AC5" i="3"/>
  <c r="AE5" i="3" s="1"/>
  <c r="AR25" i="3"/>
  <c r="BD15" i="3"/>
  <c r="AQ23" i="3"/>
  <c r="BG31" i="3"/>
  <c r="AR23" i="3"/>
  <c r="AU23" i="3"/>
  <c r="BD35" i="3"/>
  <c r="AQ27" i="3"/>
  <c r="AU7" i="3"/>
  <c r="AQ19" i="3"/>
  <c r="AU34" i="3"/>
  <c r="BG15" i="3"/>
  <c r="AR7" i="3"/>
  <c r="AR5" i="3"/>
  <c r="BC35" i="3"/>
  <c r="AR21" i="3"/>
  <c r="AU19" i="3"/>
  <c r="W31" i="3"/>
  <c r="AC29" i="3" s="1"/>
  <c r="AT35" i="3"/>
  <c r="AS35" i="3"/>
  <c r="AV35" i="3"/>
  <c r="AR22" i="3"/>
  <c r="AQ7" i="3"/>
  <c r="AR19" i="3"/>
  <c r="BD31" i="3"/>
  <c r="AU30" i="3"/>
  <c r="AT15" i="3"/>
  <c r="AV15" i="3"/>
  <c r="AS15" i="3"/>
  <c r="BG35" i="3"/>
  <c r="AU27" i="3"/>
  <c r="BC15" i="3"/>
  <c r="W35" i="3"/>
  <c r="AB32" i="3" s="1"/>
  <c r="AQ5" i="3"/>
  <c r="BC31" i="3"/>
  <c r="AS31" i="3"/>
  <c r="AT31" i="3"/>
  <c r="AV31" i="3"/>
  <c r="W15" i="3"/>
  <c r="AB14" i="3" s="1"/>
  <c r="AR35" i="3" l="1"/>
  <c r="AF5" i="3"/>
  <c r="AD10" i="3"/>
  <c r="AD11" i="3"/>
  <c r="AA11" i="3"/>
  <c r="AC10" i="3"/>
  <c r="Z11" i="3"/>
  <c r="AA9" i="3"/>
  <c r="AB10" i="3"/>
  <c r="Z9" i="3"/>
  <c r="AC9" i="3"/>
  <c r="AB8" i="3"/>
  <c r="AC11" i="3"/>
  <c r="AD9" i="3"/>
  <c r="AB9" i="3"/>
  <c r="AA8" i="3"/>
  <c r="AC8" i="3"/>
  <c r="Z8" i="3"/>
  <c r="AB11" i="3"/>
  <c r="AA10" i="3"/>
  <c r="AD8" i="3"/>
  <c r="Z10" i="3"/>
  <c r="AF18" i="3"/>
  <c r="AE16" i="3"/>
  <c r="AR29" i="3"/>
  <c r="AQ15" i="3"/>
  <c r="AQ14" i="3"/>
  <c r="AE25" i="3"/>
  <c r="AF19" i="3"/>
  <c r="AR33" i="3"/>
  <c r="AQ29" i="3"/>
  <c r="AR34" i="3"/>
  <c r="AQ30" i="3"/>
  <c r="AE22" i="3"/>
  <c r="BF10" i="3"/>
  <c r="BG10" i="3" s="1"/>
  <c r="BF11" i="3"/>
  <c r="AE4" i="3"/>
  <c r="AF25" i="3"/>
  <c r="AF21" i="3"/>
  <c r="AF20" i="3"/>
  <c r="AA33" i="3"/>
  <c r="AC32" i="3"/>
  <c r="AU15" i="3"/>
  <c r="AB31" i="3"/>
  <c r="AA31" i="3"/>
  <c r="AD31" i="3"/>
  <c r="Z31" i="3"/>
  <c r="AC31" i="3"/>
  <c r="AD13" i="3"/>
  <c r="AA30" i="3"/>
  <c r="AD30" i="3"/>
  <c r="AD28" i="3"/>
  <c r="AA14" i="3"/>
  <c r="AD14" i="3"/>
  <c r="AA32" i="3"/>
  <c r="Z34" i="3"/>
  <c r="AB28" i="3"/>
  <c r="Z12" i="3"/>
  <c r="AB30" i="3"/>
  <c r="AB13" i="3"/>
  <c r="AD34" i="3"/>
  <c r="Z28" i="3"/>
  <c r="AD32" i="3"/>
  <c r="AB33" i="3"/>
  <c r="AC15" i="3"/>
  <c r="AA15" i="3"/>
  <c r="Z15" i="3"/>
  <c r="AD15" i="3"/>
  <c r="AB15" i="3"/>
  <c r="AB12" i="3"/>
  <c r="AA29" i="3"/>
  <c r="AC30" i="3"/>
  <c r="AC13" i="3"/>
  <c r="AE13" i="3" s="1"/>
  <c r="AC33" i="3"/>
  <c r="AC14" i="3"/>
  <c r="AA34" i="3"/>
  <c r="AF34" i="3" s="1"/>
  <c r="AD12" i="3"/>
  <c r="AA12" i="3"/>
  <c r="AA13" i="3"/>
  <c r="AU31" i="3"/>
  <c r="AD35" i="3"/>
  <c r="Z35" i="3"/>
  <c r="AC35" i="3"/>
  <c r="AB35" i="3"/>
  <c r="AA35" i="3"/>
  <c r="Z13" i="3"/>
  <c r="AD33" i="3"/>
  <c r="AB29" i="3"/>
  <c r="AC28" i="3"/>
  <c r="Z30" i="3"/>
  <c r="AF30" i="3" s="1"/>
  <c r="Z32" i="3"/>
  <c r="Z33" i="3"/>
  <c r="AC12" i="3"/>
  <c r="AE12" i="3" s="1"/>
  <c r="Z14" i="3"/>
  <c r="AA28" i="3"/>
  <c r="AC34" i="3"/>
  <c r="AB34" i="3"/>
  <c r="Z29" i="3"/>
  <c r="AD29" i="3"/>
  <c r="AE29" i="3" s="1"/>
  <c r="AE6" i="3"/>
  <c r="AF4" i="3"/>
  <c r="AQ35" i="3"/>
  <c r="AR31" i="3"/>
  <c r="AR15" i="3"/>
  <c r="AS13" i="3" s="1"/>
  <c r="AF16" i="3"/>
  <c r="AE27" i="3"/>
  <c r="AE21" i="3"/>
  <c r="AE23" i="3"/>
  <c r="AU35" i="3"/>
  <c r="AE17" i="3"/>
  <c r="AF17" i="3"/>
  <c r="AE19" i="3"/>
  <c r="AQ31" i="3"/>
  <c r="AE7" i="3"/>
  <c r="AF27" i="3"/>
  <c r="AF23" i="3"/>
  <c r="AQ34" i="3"/>
  <c r="AF7" i="3"/>
  <c r="AF24" i="3"/>
  <c r="AQ33" i="3"/>
  <c r="AG7" i="3" l="1"/>
  <c r="AE11" i="3"/>
  <c r="AG23" i="3"/>
  <c r="AG24" i="3"/>
  <c r="AG25" i="3"/>
  <c r="AG26" i="3"/>
  <c r="AG16" i="3"/>
  <c r="AG17" i="3"/>
  <c r="AG18" i="3"/>
  <c r="AG19" i="3"/>
  <c r="AG22" i="3"/>
  <c r="AG27" i="3"/>
  <c r="AG6" i="3"/>
  <c r="AE28" i="3"/>
  <c r="AE9" i="3"/>
  <c r="AE8" i="3"/>
  <c r="AF11" i="3"/>
  <c r="AF8" i="3"/>
  <c r="AF9" i="3"/>
  <c r="AF10" i="3"/>
  <c r="AE10" i="3"/>
  <c r="AS14" i="3"/>
  <c r="AE34" i="3"/>
  <c r="AF33" i="3"/>
  <c r="BH11" i="3"/>
  <c r="AG4" i="3"/>
  <c r="AF14" i="3"/>
  <c r="AE32" i="3"/>
  <c r="BH10" i="3"/>
  <c r="AG20" i="3"/>
  <c r="AF28" i="3"/>
  <c r="AE14" i="3"/>
  <c r="AF15" i="3"/>
  <c r="AF32" i="3"/>
  <c r="AF29" i="3"/>
  <c r="AF31" i="3"/>
  <c r="AE31" i="3"/>
  <c r="AE30" i="3"/>
  <c r="AF12" i="3"/>
  <c r="AF13" i="3"/>
  <c r="AE15" i="3"/>
  <c r="AF35" i="3"/>
  <c r="AG5" i="3"/>
  <c r="AT14" i="3"/>
  <c r="AG21" i="3"/>
  <c r="AT13" i="3"/>
  <c r="AU13" i="3" s="1"/>
  <c r="AE33" i="3"/>
  <c r="AE35" i="3"/>
  <c r="AG35" i="3" l="1"/>
  <c r="AU14" i="3"/>
  <c r="AH6" i="3"/>
  <c r="AI6" i="3" s="1"/>
  <c r="AH7" i="3"/>
  <c r="AI7" i="3" s="1"/>
  <c r="AG8" i="3"/>
  <c r="AG9" i="3"/>
  <c r="AG10" i="3"/>
  <c r="AG11" i="3"/>
  <c r="AH4" i="3"/>
  <c r="AI4" i="3" s="1"/>
  <c r="AG12" i="3"/>
  <c r="AG13" i="3"/>
  <c r="AG14" i="3"/>
  <c r="AG15" i="3"/>
  <c r="AG32" i="3"/>
  <c r="AG33" i="3"/>
  <c r="AG34" i="3"/>
  <c r="AG28" i="3"/>
  <c r="AG29" i="3"/>
  <c r="AG30" i="3"/>
  <c r="AG31" i="3"/>
  <c r="AH24" i="3"/>
  <c r="AI24" i="3" s="1"/>
  <c r="AH25" i="3"/>
  <c r="AI25" i="3" s="1"/>
  <c r="AH26" i="3"/>
  <c r="AI26" i="3" s="1"/>
  <c r="AH27" i="3"/>
  <c r="AI27" i="3" s="1"/>
  <c r="AH22" i="3"/>
  <c r="AI22" i="3" s="1"/>
  <c r="AH23" i="3"/>
  <c r="AI23" i="3" s="1"/>
  <c r="AH16" i="3"/>
  <c r="AI16" i="3" s="1"/>
  <c r="AH17" i="3"/>
  <c r="AI17" i="3" s="1"/>
  <c r="AH18" i="3"/>
  <c r="AI18" i="3" s="1"/>
  <c r="AH19" i="3"/>
  <c r="AI19" i="3" s="1"/>
  <c r="AH21" i="3"/>
  <c r="AI21" i="3" s="1"/>
  <c r="AV14" i="3"/>
  <c r="AV13" i="3"/>
  <c r="AH5" i="3"/>
  <c r="AI5" i="3" s="1"/>
  <c r="AH20" i="3"/>
  <c r="AJ24" i="3" l="1"/>
  <c r="AK24" i="3" s="1"/>
  <c r="AW24" i="3" s="1"/>
  <c r="BI24" i="3" s="1"/>
  <c r="AJ25" i="3"/>
  <c r="AK25" i="3" s="1"/>
  <c r="AW25" i="3" s="1"/>
  <c r="BI25" i="3" s="1"/>
  <c r="AJ26" i="3"/>
  <c r="AK26" i="3" s="1"/>
  <c r="AW26" i="3" s="1"/>
  <c r="BI26" i="3" s="1"/>
  <c r="AJ27" i="3"/>
  <c r="AK27" i="3" s="1"/>
  <c r="AW27" i="3" s="1"/>
  <c r="BI27" i="3" s="1"/>
  <c r="AJ16" i="3"/>
  <c r="AK16" i="3" s="1"/>
  <c r="AW16" i="3" s="1"/>
  <c r="BI16" i="3" s="1"/>
  <c r="AJ17" i="3"/>
  <c r="AK17" i="3" s="1"/>
  <c r="AW17" i="3" s="1"/>
  <c r="BI17" i="3" s="1"/>
  <c r="AJ18" i="3"/>
  <c r="AK18" i="3" s="1"/>
  <c r="AW18" i="3" s="1"/>
  <c r="BI18" i="3" s="1"/>
  <c r="AJ19" i="3"/>
  <c r="AK19" i="3" s="1"/>
  <c r="AW19" i="3" s="1"/>
  <c r="BI19" i="3" s="1"/>
  <c r="AH32" i="3"/>
  <c r="AI32" i="3" s="1"/>
  <c r="AH33" i="3"/>
  <c r="AI33" i="3" s="1"/>
  <c r="AH34" i="3"/>
  <c r="AH35" i="3"/>
  <c r="AI35" i="3" s="1"/>
  <c r="AH8" i="3"/>
  <c r="AI8" i="3" s="1"/>
  <c r="AH9" i="3"/>
  <c r="AI9" i="3" s="1"/>
  <c r="AH10" i="3"/>
  <c r="AI10" i="3" s="1"/>
  <c r="AH11" i="3"/>
  <c r="BE11" i="3" s="1"/>
  <c r="BG11" i="3" s="1"/>
  <c r="AH28" i="3"/>
  <c r="AI28" i="3" s="1"/>
  <c r="AH29" i="3"/>
  <c r="AI29" i="3" s="1"/>
  <c r="AH30" i="3"/>
  <c r="AI30" i="3" s="1"/>
  <c r="AH31" i="3"/>
  <c r="AI31" i="3" s="1"/>
  <c r="AJ6" i="3"/>
  <c r="AK6" i="3" s="1"/>
  <c r="AW6" i="3" s="1"/>
  <c r="BI6" i="3" s="1"/>
  <c r="AJ7" i="3"/>
  <c r="AK7" i="3" s="1"/>
  <c r="AW7" i="3" s="1"/>
  <c r="BI7" i="3" s="1"/>
  <c r="AI34" i="3"/>
  <c r="AH12" i="3"/>
  <c r="AI12" i="3" s="1"/>
  <c r="AH13" i="3"/>
  <c r="AI13" i="3" s="1"/>
  <c r="AH14" i="3"/>
  <c r="AI14" i="3" s="1"/>
  <c r="AH15" i="3"/>
  <c r="AI15" i="3" s="1"/>
  <c r="AJ4" i="3"/>
  <c r="AK4" i="3" s="1"/>
  <c r="AW4" i="3" s="1"/>
  <c r="BI4" i="3" s="1"/>
  <c r="AJ5" i="3"/>
  <c r="AK5" i="3" s="1"/>
  <c r="AW5" i="3" s="1"/>
  <c r="BI5" i="3" s="1"/>
  <c r="BE22" i="3"/>
  <c r="BE23" i="3"/>
  <c r="AI20" i="3"/>
  <c r="AI11" i="3" l="1"/>
  <c r="AJ8" i="3" s="1"/>
  <c r="AK8" i="3" s="1"/>
  <c r="AW8" i="3" s="1"/>
  <c r="BI8" i="3" s="1"/>
  <c r="AJ12" i="3"/>
  <c r="AK12" i="3" s="1"/>
  <c r="AW12" i="3" s="1"/>
  <c r="BI12" i="3" s="1"/>
  <c r="AJ13" i="3"/>
  <c r="AK13" i="3" s="1"/>
  <c r="AW13" i="3" s="1"/>
  <c r="BI13" i="3" s="1"/>
  <c r="AJ14" i="3"/>
  <c r="AK14" i="3" s="1"/>
  <c r="AW14" i="3" s="1"/>
  <c r="BI14" i="3" s="1"/>
  <c r="AJ15" i="3"/>
  <c r="AK15" i="3" s="1"/>
  <c r="AW15" i="3" s="1"/>
  <c r="BI15" i="3" s="1"/>
  <c r="BJ17" i="3"/>
  <c r="BK17" i="3" s="1"/>
  <c r="BJ16" i="3"/>
  <c r="BK16" i="3" s="1"/>
  <c r="BJ18" i="3"/>
  <c r="BK18" i="3" s="1"/>
  <c r="AJ28" i="3"/>
  <c r="AK28" i="3" s="1"/>
  <c r="AW28" i="3" s="1"/>
  <c r="BI28" i="3" s="1"/>
  <c r="AJ29" i="3"/>
  <c r="AK29" i="3" s="1"/>
  <c r="AW29" i="3" s="1"/>
  <c r="BI29" i="3" s="1"/>
  <c r="AJ30" i="3"/>
  <c r="AK30" i="3" s="1"/>
  <c r="AW30" i="3" s="1"/>
  <c r="BI30" i="3" s="1"/>
  <c r="AJ31" i="3"/>
  <c r="AK31" i="3" s="1"/>
  <c r="AW31" i="3" s="1"/>
  <c r="BI31" i="3" s="1"/>
  <c r="BJ19" i="3"/>
  <c r="BK19" i="3" s="1"/>
  <c r="AJ32" i="3"/>
  <c r="AK32" i="3" s="1"/>
  <c r="AW32" i="3" s="1"/>
  <c r="BI32" i="3" s="1"/>
  <c r="AJ33" i="3"/>
  <c r="AK33" i="3" s="1"/>
  <c r="AW33" i="3" s="1"/>
  <c r="BI33" i="3" s="1"/>
  <c r="AJ34" i="3"/>
  <c r="AK34" i="3" s="1"/>
  <c r="AW34" i="3" s="1"/>
  <c r="BI34" i="3" s="1"/>
  <c r="AJ35" i="3"/>
  <c r="AK35" i="3" s="1"/>
  <c r="AW35" i="3" s="1"/>
  <c r="BI35" i="3" s="1"/>
  <c r="BJ24" i="3"/>
  <c r="BK24" i="3" s="1"/>
  <c r="BJ27" i="3"/>
  <c r="BK27" i="3" s="1"/>
  <c r="BJ25" i="3"/>
  <c r="BK25" i="3" s="1"/>
  <c r="BJ26" i="3"/>
  <c r="BK26" i="3" s="1"/>
  <c r="AJ22" i="3"/>
  <c r="AK22" i="3" s="1"/>
  <c r="AW22" i="3" s="1"/>
  <c r="AJ23" i="3"/>
  <c r="AK23" i="3" s="1"/>
  <c r="AW23" i="3" s="1"/>
  <c r="BF22" i="3"/>
  <c r="BG22" i="3" s="1"/>
  <c r="BF23" i="3"/>
  <c r="BG23" i="3" s="1"/>
  <c r="BJ4" i="3"/>
  <c r="BK4" i="3" s="1"/>
  <c r="BJ5" i="3"/>
  <c r="BK5" i="3" s="1"/>
  <c r="BJ6" i="3"/>
  <c r="BK6" i="3" s="1"/>
  <c r="BJ7" i="3"/>
  <c r="BK7" i="3" s="1"/>
  <c r="AJ20" i="3"/>
  <c r="AK20" i="3" s="1"/>
  <c r="AW20" i="3" s="1"/>
  <c r="BI20" i="3" s="1"/>
  <c r="AJ21" i="3"/>
  <c r="AK21" i="3" s="1"/>
  <c r="AW21" i="3" s="1"/>
  <c r="BI21" i="3" s="1"/>
  <c r="AJ11" i="3" l="1"/>
  <c r="AK11" i="3" s="1"/>
  <c r="AW11" i="3" s="1"/>
  <c r="BI11" i="3" s="1"/>
  <c r="AJ10" i="3"/>
  <c r="AK10" i="3" s="1"/>
  <c r="AW10" i="3" s="1"/>
  <c r="BI10" i="3" s="1"/>
  <c r="AJ9" i="3"/>
  <c r="AK9" i="3" s="1"/>
  <c r="AW9" i="3" s="1"/>
  <c r="BI9" i="3" s="1"/>
  <c r="BJ9" i="3"/>
  <c r="BK9" i="3" s="1"/>
  <c r="BJ31" i="3"/>
  <c r="BK31" i="3" s="1"/>
  <c r="BJ28" i="3"/>
  <c r="BK28" i="3" s="1"/>
  <c r="BJ29" i="3"/>
  <c r="BK29" i="3" s="1"/>
  <c r="BJ30" i="3"/>
  <c r="BK30" i="3" s="1"/>
  <c r="BJ14" i="3"/>
  <c r="BK14" i="3" s="1"/>
  <c r="BJ15" i="3"/>
  <c r="BK15" i="3" s="1"/>
  <c r="BJ12" i="3"/>
  <c r="BK12" i="3" s="1"/>
  <c r="BJ13" i="3"/>
  <c r="BK13" i="3" s="1"/>
  <c r="BJ34" i="3"/>
  <c r="BK34" i="3" s="1"/>
  <c r="BJ35" i="3"/>
  <c r="BK35" i="3" s="1"/>
  <c r="BJ33" i="3"/>
  <c r="BK33" i="3" s="1"/>
  <c r="R35" i="2"/>
  <c r="R36" i="2"/>
  <c r="R37" i="2"/>
  <c r="R38" i="2"/>
  <c r="R23" i="2"/>
  <c r="R24" i="2"/>
  <c r="R26" i="2"/>
  <c r="R25" i="2"/>
  <c r="BJ32" i="3"/>
  <c r="BK32" i="3" s="1"/>
  <c r="O60" i="2"/>
  <c r="O61" i="2"/>
  <c r="R7" i="2"/>
  <c r="R6" i="2"/>
  <c r="R8" i="2"/>
  <c r="R5" i="2"/>
  <c r="K68" i="2"/>
  <c r="O64" i="2"/>
  <c r="BH22" i="3"/>
  <c r="BI22" i="3" s="1"/>
  <c r="BH23" i="3"/>
  <c r="BI23" i="3" s="1"/>
  <c r="BJ8" i="3" l="1"/>
  <c r="BK8" i="3" s="1"/>
  <c r="BJ10" i="3"/>
  <c r="BK10" i="3" s="1"/>
  <c r="BJ11" i="3"/>
  <c r="BK11" i="3" s="1"/>
  <c r="U24" i="2"/>
  <c r="S24" i="2"/>
  <c r="T24" i="2"/>
  <c r="V24" i="2"/>
  <c r="X24" i="2"/>
  <c r="W24" i="2"/>
  <c r="T36" i="2"/>
  <c r="W36" i="2"/>
  <c r="V36" i="2"/>
  <c r="X36" i="2"/>
  <c r="S36" i="2"/>
  <c r="U36" i="2"/>
  <c r="R47" i="2"/>
  <c r="R49" i="2"/>
  <c r="R48" i="2"/>
  <c r="R50" i="2"/>
  <c r="U23" i="2"/>
  <c r="W23" i="2"/>
  <c r="T23" i="2"/>
  <c r="V23" i="2"/>
  <c r="S23" i="2"/>
  <c r="X23" i="2"/>
  <c r="BY25" i="3"/>
  <c r="U35" i="2"/>
  <c r="X35" i="2"/>
  <c r="T35" i="2"/>
  <c r="S35" i="2"/>
  <c r="W35" i="2"/>
  <c r="V35" i="2"/>
  <c r="BY37" i="3"/>
  <c r="U38" i="2"/>
  <c r="T38" i="2"/>
  <c r="X38" i="2"/>
  <c r="V38" i="2"/>
  <c r="W38" i="2"/>
  <c r="S38" i="2"/>
  <c r="R19" i="2"/>
  <c r="R18" i="2"/>
  <c r="R20" i="2"/>
  <c r="R17" i="2"/>
  <c r="T25" i="2"/>
  <c r="U25" i="2"/>
  <c r="W25" i="2"/>
  <c r="V25" i="2"/>
  <c r="X25" i="2"/>
  <c r="S25" i="2"/>
  <c r="V26" i="2"/>
  <c r="T26" i="2"/>
  <c r="U26" i="2"/>
  <c r="W26" i="2"/>
  <c r="S26" i="2"/>
  <c r="X26" i="2"/>
  <c r="U37" i="2"/>
  <c r="T37" i="2"/>
  <c r="V37" i="2"/>
  <c r="S37" i="2"/>
  <c r="X37" i="2"/>
  <c r="W37" i="2"/>
  <c r="R41" i="2"/>
  <c r="R42" i="2"/>
  <c r="R44" i="2"/>
  <c r="R43" i="2"/>
  <c r="R12" i="2"/>
  <c r="R14" i="2"/>
  <c r="R11" i="2"/>
  <c r="F65" i="2"/>
  <c r="F67" i="2" s="1"/>
  <c r="O57" i="2"/>
  <c r="BJ23" i="3"/>
  <c r="BK23" i="3" s="1"/>
  <c r="U8" i="2"/>
  <c r="W8" i="2"/>
  <c r="X8" i="2"/>
  <c r="S8" i="2"/>
  <c r="V8" i="2"/>
  <c r="T8" i="2"/>
  <c r="O59" i="2"/>
  <c r="W6" i="2"/>
  <c r="X6" i="2"/>
  <c r="U6" i="2"/>
  <c r="T6" i="2"/>
  <c r="S6" i="2"/>
  <c r="V6" i="2"/>
  <c r="X7" i="2"/>
  <c r="U7" i="2"/>
  <c r="S7" i="2"/>
  <c r="T7" i="2"/>
  <c r="V7" i="2"/>
  <c r="W7" i="2"/>
  <c r="V5" i="2"/>
  <c r="T5" i="2"/>
  <c r="X5" i="2"/>
  <c r="S5" i="2"/>
  <c r="BY7" i="3"/>
  <c r="W5" i="2"/>
  <c r="U5" i="2"/>
  <c r="O65" i="2"/>
  <c r="BJ22" i="3"/>
  <c r="BK22" i="3" s="1"/>
  <c r="BJ21" i="3"/>
  <c r="BK21" i="3" s="1"/>
  <c r="BJ20" i="3"/>
  <c r="BK20" i="3" s="1"/>
  <c r="R13" i="2" l="1"/>
  <c r="T12" i="2"/>
  <c r="U12" i="2"/>
  <c r="W12" i="2"/>
  <c r="V12" i="2"/>
  <c r="X12" i="2"/>
  <c r="S12" i="2"/>
  <c r="X42" i="2"/>
  <c r="W42" i="2"/>
  <c r="S42" i="2"/>
  <c r="U42" i="2"/>
  <c r="V42" i="2"/>
  <c r="T42" i="2"/>
  <c r="W17" i="2"/>
  <c r="U17" i="2"/>
  <c r="T17" i="2"/>
  <c r="V17" i="2"/>
  <c r="X17" i="2"/>
  <c r="BY19" i="3"/>
  <c r="S17" i="2"/>
  <c r="U50" i="2"/>
  <c r="T50" i="2"/>
  <c r="W50" i="2"/>
  <c r="S50" i="2"/>
  <c r="V50" i="2"/>
  <c r="X50" i="2"/>
  <c r="X13" i="2"/>
  <c r="T13" i="2"/>
  <c r="W13" i="2"/>
  <c r="U13" i="2"/>
  <c r="V13" i="2"/>
  <c r="S13" i="2"/>
  <c r="V41" i="2"/>
  <c r="T41" i="2"/>
  <c r="BY43" i="3"/>
  <c r="W41" i="2"/>
  <c r="S41" i="2"/>
  <c r="U41" i="2"/>
  <c r="X41" i="2"/>
  <c r="U20" i="2"/>
  <c r="W20" i="2"/>
  <c r="V20" i="2"/>
  <c r="T20" i="2"/>
  <c r="X20" i="2"/>
  <c r="S20" i="2"/>
  <c r="K58" i="2"/>
  <c r="F60" i="2"/>
  <c r="F64" i="2" s="1"/>
  <c r="K67" i="2" s="1"/>
  <c r="T48" i="2"/>
  <c r="S48" i="2"/>
  <c r="X48" i="2"/>
  <c r="U48" i="2"/>
  <c r="W48" i="2"/>
  <c r="V48" i="2"/>
  <c r="U11" i="2"/>
  <c r="S11" i="2"/>
  <c r="T11" i="2"/>
  <c r="W11" i="2"/>
  <c r="BY13" i="3"/>
  <c r="V11" i="2"/>
  <c r="X11" i="2"/>
  <c r="S43" i="2"/>
  <c r="X43" i="2"/>
  <c r="V43" i="2"/>
  <c r="U43" i="2"/>
  <c r="W43" i="2"/>
  <c r="T43" i="2"/>
  <c r="K55" i="2"/>
  <c r="W18" i="2"/>
  <c r="V18" i="2"/>
  <c r="U18" i="2"/>
  <c r="S18" i="2"/>
  <c r="T18" i="2"/>
  <c r="X18" i="2"/>
  <c r="U49" i="2"/>
  <c r="T49" i="2"/>
  <c r="W49" i="2"/>
  <c r="S49" i="2"/>
  <c r="X49" i="2"/>
  <c r="V49" i="2"/>
  <c r="T14" i="2"/>
  <c r="X14" i="2"/>
  <c r="S14" i="2"/>
  <c r="U14" i="2"/>
  <c r="W14" i="2"/>
  <c r="V14" i="2"/>
  <c r="S44" i="2"/>
  <c r="T44" i="2"/>
  <c r="U44" i="2"/>
  <c r="W44" i="2"/>
  <c r="V44" i="2"/>
  <c r="X44" i="2"/>
  <c r="X19" i="2"/>
  <c r="T19" i="2"/>
  <c r="W19" i="2"/>
  <c r="U19" i="2"/>
  <c r="V19" i="2"/>
  <c r="S19" i="2"/>
  <c r="F56" i="2"/>
  <c r="K65" i="2" s="1"/>
  <c r="T47" i="2"/>
  <c r="S47" i="2"/>
  <c r="V47" i="2"/>
  <c r="X47" i="2"/>
  <c r="U47" i="2"/>
  <c r="W47" i="2"/>
  <c r="BY49" i="3"/>
  <c r="K63" i="2"/>
  <c r="O55" i="2"/>
  <c r="K57" i="2"/>
  <c r="F54" i="2"/>
  <c r="R31" i="2"/>
  <c r="R30" i="2"/>
  <c r="R29" i="2"/>
  <c r="R32" i="2"/>
  <c r="K69" i="2"/>
  <c r="Q64" i="2" s="1"/>
  <c r="O67" i="2"/>
  <c r="F17" i="6"/>
  <c r="G17" i="6" s="1"/>
  <c r="H17" i="6" s="1"/>
  <c r="I17" i="6" s="1"/>
  <c r="J17" i="6" s="1"/>
  <c r="K17" i="6" s="1"/>
  <c r="B15" i="6"/>
  <c r="B14" i="6"/>
  <c r="B13" i="6"/>
  <c r="B12" i="6"/>
  <c r="B11" i="6"/>
  <c r="B10" i="6"/>
  <c r="B9" i="6"/>
  <c r="B8" i="6"/>
  <c r="B7" i="6"/>
  <c r="B6" i="6"/>
  <c r="D16" i="5"/>
  <c r="C16" i="5"/>
  <c r="B16" i="5"/>
  <c r="D15" i="5"/>
  <c r="C15" i="5"/>
  <c r="B15" i="5"/>
  <c r="D14" i="5"/>
  <c r="C14" i="5"/>
  <c r="B14" i="5"/>
  <c r="D13" i="5"/>
  <c r="C13" i="5"/>
  <c r="B13" i="5"/>
  <c r="D12" i="5"/>
  <c r="C12" i="5"/>
  <c r="B12" i="5"/>
  <c r="D11" i="5"/>
  <c r="C11" i="5"/>
  <c r="B11" i="5"/>
  <c r="D10" i="5"/>
  <c r="C10" i="5"/>
  <c r="B10" i="5"/>
  <c r="D9" i="5"/>
  <c r="C9" i="5"/>
  <c r="B9" i="5"/>
  <c r="D8" i="5"/>
  <c r="C8" i="5"/>
  <c r="B8" i="5"/>
  <c r="D7" i="5"/>
  <c r="N7" i="5" s="1"/>
  <c r="C7" i="5"/>
  <c r="B7" i="5"/>
  <c r="D47" i="4"/>
  <c r="D46" i="4"/>
  <c r="D45" i="4"/>
  <c r="D44" i="4"/>
  <c r="D43" i="4"/>
  <c r="D42" i="4"/>
  <c r="D41" i="4"/>
  <c r="D40" i="4"/>
  <c r="D39" i="4"/>
  <c r="D38" i="4"/>
  <c r="D37" i="4"/>
  <c r="D36" i="4"/>
  <c r="D35" i="4"/>
  <c r="D34" i="4"/>
  <c r="D33" i="4"/>
  <c r="D32" i="4"/>
  <c r="D31" i="4"/>
  <c r="D30" i="4"/>
  <c r="D29" i="4"/>
  <c r="D28" i="4"/>
  <c r="D27" i="4"/>
  <c r="I25" i="4"/>
  <c r="A6" i="4"/>
  <c r="K56" i="2" l="1"/>
  <c r="F55" i="2"/>
  <c r="F57" i="2"/>
  <c r="K54" i="2"/>
  <c r="K61" i="2"/>
  <c r="F59" i="2"/>
  <c r="K62" i="2" s="1"/>
  <c r="F61" i="2"/>
  <c r="K64" i="2" s="1"/>
  <c r="K59" i="2"/>
  <c r="F63" i="2"/>
  <c r="O54" i="2"/>
  <c r="BY31" i="3"/>
  <c r="U32" i="2"/>
  <c r="V32" i="2"/>
  <c r="S32" i="2"/>
  <c r="T32" i="2"/>
  <c r="X32" i="2"/>
  <c r="W32" i="2"/>
  <c r="V29" i="2"/>
  <c r="T29" i="2"/>
  <c r="X29" i="2"/>
  <c r="S29" i="2"/>
  <c r="W29" i="2"/>
  <c r="U29" i="2"/>
  <c r="W30" i="2"/>
  <c r="X30" i="2"/>
  <c r="U30" i="2"/>
  <c r="T30" i="2"/>
  <c r="S30" i="2"/>
  <c r="V30" i="2"/>
  <c r="X31" i="2"/>
  <c r="U31" i="2"/>
  <c r="S31" i="2"/>
  <c r="T31" i="2"/>
  <c r="V31" i="2"/>
  <c r="W31" i="2"/>
  <c r="O56" i="2"/>
  <c r="D26" i="4"/>
  <c r="E27" i="4"/>
  <c r="G27" i="4"/>
  <c r="I27" i="4"/>
  <c r="N16" i="5"/>
  <c r="E16" i="5"/>
  <c r="N12" i="5"/>
  <c r="E12" i="5"/>
  <c r="N8" i="5"/>
  <c r="E8" i="5"/>
  <c r="N13" i="5"/>
  <c r="E13" i="5"/>
  <c r="N9" i="5"/>
  <c r="E9" i="5"/>
  <c r="N14" i="5"/>
  <c r="E14" i="5"/>
  <c r="N10" i="5"/>
  <c r="E10" i="5"/>
  <c r="N15" i="5"/>
  <c r="E15" i="5"/>
  <c r="N11" i="5"/>
  <c r="E11" i="5"/>
  <c r="E7" i="5"/>
  <c r="K25" i="4"/>
  <c r="K27" i="4" s="1"/>
  <c r="F66" i="2" l="1"/>
  <c r="O63" i="2"/>
  <c r="E28" i="4"/>
  <c r="F27" i="4" s="1"/>
  <c r="L27" i="4"/>
  <c r="J27" i="4"/>
  <c r="H27" i="4"/>
  <c r="K60" i="2"/>
  <c r="F58" i="2"/>
  <c r="F62" i="2" s="1"/>
  <c r="G28" i="4"/>
  <c r="K28" i="4"/>
  <c r="I28" i="4"/>
  <c r="D4" i="5"/>
  <c r="M25" i="4"/>
  <c r="O7" i="5"/>
  <c r="F7" i="5"/>
  <c r="O15" i="5"/>
  <c r="F15" i="5"/>
  <c r="O14" i="5"/>
  <c r="F14" i="5"/>
  <c r="O13" i="5"/>
  <c r="F13" i="5"/>
  <c r="O12" i="5"/>
  <c r="F12" i="5"/>
  <c r="O11" i="5"/>
  <c r="F11" i="5"/>
  <c r="O10" i="5"/>
  <c r="F10" i="5"/>
  <c r="O9" i="5"/>
  <c r="F9" i="5"/>
  <c r="O8" i="5"/>
  <c r="F8" i="5"/>
  <c r="O16" i="5"/>
  <c r="F16" i="5"/>
  <c r="K66" i="2" l="1"/>
  <c r="F68" i="2" s="1"/>
  <c r="O62" i="2"/>
  <c r="F69" i="2"/>
  <c r="O66" i="2"/>
  <c r="E29" i="4"/>
  <c r="E30" i="4" s="1"/>
  <c r="E31" i="4" s="1"/>
  <c r="E32" i="4" s="1"/>
  <c r="E33" i="4" s="1"/>
  <c r="E34" i="4" s="1"/>
  <c r="E35" i="4" s="1"/>
  <c r="E36" i="4" s="1"/>
  <c r="E37" i="4" s="1"/>
  <c r="E38" i="4" s="1"/>
  <c r="E39" i="4" s="1"/>
  <c r="E40" i="4" s="1"/>
  <c r="E41" i="4" s="1"/>
  <c r="E42" i="4" s="1"/>
  <c r="E43" i="4" s="1"/>
  <c r="E44" i="4" s="1"/>
  <c r="E45" i="4" s="1"/>
  <c r="E46" i="4" s="1"/>
  <c r="E47" i="4" s="1"/>
  <c r="E48" i="4" s="1"/>
  <c r="E49" i="4" s="1"/>
  <c r="E50" i="4" s="1"/>
  <c r="E51" i="4" s="1"/>
  <c r="E52" i="4" s="1"/>
  <c r="E53" i="4" s="1"/>
  <c r="E54" i="4" s="1"/>
  <c r="E55" i="4" s="1"/>
  <c r="E56" i="4" s="1"/>
  <c r="E57" i="4" s="1"/>
  <c r="E58" i="4" s="1"/>
  <c r="K29" i="4"/>
  <c r="L28" i="4" s="1"/>
  <c r="I29" i="4"/>
  <c r="I30" i="4" s="1"/>
  <c r="G29" i="4"/>
  <c r="H29" i="4" s="1"/>
  <c r="O58" i="2"/>
  <c r="H28" i="4"/>
  <c r="M27" i="4"/>
  <c r="J28" i="4"/>
  <c r="P9" i="5"/>
  <c r="G9" i="5"/>
  <c r="P16" i="5"/>
  <c r="G16" i="5"/>
  <c r="P11" i="5"/>
  <c r="G11" i="5"/>
  <c r="P14" i="5"/>
  <c r="G14" i="5"/>
  <c r="O25" i="4"/>
  <c r="O27" i="4" s="1"/>
  <c r="P8" i="5"/>
  <c r="G8" i="5"/>
  <c r="P15" i="5"/>
  <c r="G15" i="5"/>
  <c r="E4" i="5"/>
  <c r="P10" i="5"/>
  <c r="G10" i="5"/>
  <c r="P13" i="5"/>
  <c r="G13" i="5"/>
  <c r="P12" i="5"/>
  <c r="G12" i="5"/>
  <c r="P7" i="5"/>
  <c r="G7" i="5"/>
  <c r="Q57" i="2" l="1"/>
  <c r="O69" i="2"/>
  <c r="O68" i="2"/>
  <c r="Q68" i="2"/>
  <c r="F33" i="4"/>
  <c r="F32" i="4"/>
  <c r="F36" i="4"/>
  <c r="F29" i="4"/>
  <c r="F47" i="4"/>
  <c r="F39" i="4"/>
  <c r="F38" i="4"/>
  <c r="F56" i="4"/>
  <c r="F28" i="4"/>
  <c r="F31" i="4"/>
  <c r="F40" i="4"/>
  <c r="F42" i="4"/>
  <c r="F30" i="4"/>
  <c r="F45" i="4"/>
  <c r="F52" i="4"/>
  <c r="F51" i="4"/>
  <c r="F43" i="4"/>
  <c r="F37" i="4"/>
  <c r="F48" i="4"/>
  <c r="F58" i="4"/>
  <c r="F57" i="4"/>
  <c r="F50" i="4"/>
  <c r="F44" i="4"/>
  <c r="F49" i="4"/>
  <c r="F34" i="4"/>
  <c r="F41" i="4"/>
  <c r="F46" i="4"/>
  <c r="F35" i="4"/>
  <c r="F54" i="4"/>
  <c r="F53" i="4"/>
  <c r="F55" i="4"/>
  <c r="N27" i="4"/>
  <c r="K30" i="4"/>
  <c r="L29" i="4" s="1"/>
  <c r="G30" i="4"/>
  <c r="O28" i="4"/>
  <c r="P27" i="4"/>
  <c r="M28" i="4"/>
  <c r="F4" i="5"/>
  <c r="J29" i="4"/>
  <c r="I31" i="4"/>
  <c r="Q7" i="5"/>
  <c r="H7" i="5"/>
  <c r="Q8" i="5"/>
  <c r="H8" i="5"/>
  <c r="Q25" i="4"/>
  <c r="Q13" i="5"/>
  <c r="H13" i="5"/>
  <c r="Q11" i="5"/>
  <c r="H11" i="5"/>
  <c r="Q12" i="5"/>
  <c r="H12" i="5"/>
  <c r="Q10" i="5"/>
  <c r="H10" i="5"/>
  <c r="Q15" i="5"/>
  <c r="H15" i="5"/>
  <c r="F26" i="4" l="1"/>
  <c r="O29" i="4"/>
  <c r="P29" i="4" s="1"/>
  <c r="M29" i="4"/>
  <c r="N28" i="4" s="1"/>
  <c r="K31" i="4"/>
  <c r="L30" i="4" s="1"/>
  <c r="G31" i="4"/>
  <c r="H30" i="4"/>
  <c r="P28" i="4"/>
  <c r="Q27" i="4"/>
  <c r="I32" i="4"/>
  <c r="J30" i="4"/>
  <c r="R11" i="5"/>
  <c r="I11" i="5"/>
  <c r="S25" i="4"/>
  <c r="S27" i="4" s="1"/>
  <c r="R15" i="5"/>
  <c r="I15" i="5"/>
  <c r="R10" i="5"/>
  <c r="I10" i="5"/>
  <c r="R12" i="5"/>
  <c r="I12" i="5"/>
  <c r="R8" i="5"/>
  <c r="I8" i="5"/>
  <c r="R13" i="5"/>
  <c r="I13" i="5"/>
  <c r="R7" i="5"/>
  <c r="I7" i="5"/>
  <c r="Q28" i="4" l="1"/>
  <c r="Q29" i="4" s="1"/>
  <c r="M30" i="4"/>
  <c r="M31" i="4" s="1"/>
  <c r="M32" i="4" s="1"/>
  <c r="O30" i="4"/>
  <c r="K32" i="4"/>
  <c r="L31" i="4" s="1"/>
  <c r="G32" i="4"/>
  <c r="H31" i="4" s="1"/>
  <c r="S28" i="4"/>
  <c r="R27" i="4"/>
  <c r="I33" i="4"/>
  <c r="S7" i="5"/>
  <c r="J7" i="5"/>
  <c r="T7" i="5" s="1"/>
  <c r="S11" i="5"/>
  <c r="J11" i="5"/>
  <c r="S15" i="5"/>
  <c r="J15" i="5"/>
  <c r="T15" i="5" s="1"/>
  <c r="S13" i="5"/>
  <c r="J13" i="5"/>
  <c r="S8" i="5"/>
  <c r="J8" i="5"/>
  <c r="T8" i="5" s="1"/>
  <c r="S10" i="5"/>
  <c r="J10" i="5"/>
  <c r="S12" i="5"/>
  <c r="J12" i="5"/>
  <c r="T12" i="5" s="1"/>
  <c r="U25" i="4"/>
  <c r="M7" i="5" l="1"/>
  <c r="M8" i="5"/>
  <c r="M15" i="5"/>
  <c r="M12" i="5"/>
  <c r="N29" i="4"/>
  <c r="R28" i="4"/>
  <c r="S29" i="4"/>
  <c r="Q30" i="4"/>
  <c r="R30" i="4" s="1"/>
  <c r="O31" i="4"/>
  <c r="P30" i="4"/>
  <c r="N30" i="4"/>
  <c r="K33" i="4"/>
  <c r="J31" i="4"/>
  <c r="G33" i="4"/>
  <c r="H32" i="4" s="1"/>
  <c r="M33" i="4"/>
  <c r="M34" i="4" s="1"/>
  <c r="U27" i="4"/>
  <c r="R29" i="4"/>
  <c r="K7" i="5"/>
  <c r="I34" i="4"/>
  <c r="K12" i="5"/>
  <c r="T13" i="5"/>
  <c r="M13" i="5" s="1"/>
  <c r="K13" i="5"/>
  <c r="T10" i="5"/>
  <c r="M10" i="5" s="1"/>
  <c r="K10" i="5"/>
  <c r="K8" i="5"/>
  <c r="T11" i="5"/>
  <c r="M11" i="5" s="1"/>
  <c r="K11" i="5"/>
  <c r="W25" i="4"/>
  <c r="W27" i="4" s="1"/>
  <c r="K15" i="5"/>
  <c r="T27" i="4" l="1"/>
  <c r="N31" i="4"/>
  <c r="L32" i="4"/>
  <c r="U28" i="4"/>
  <c r="S30" i="4"/>
  <c r="Q31" i="4"/>
  <c r="O32" i="4"/>
  <c r="P31" i="4" s="1"/>
  <c r="K34" i="4"/>
  <c r="L33" i="4" s="1"/>
  <c r="G34" i="4"/>
  <c r="H33" i="4" s="1"/>
  <c r="W28" i="4"/>
  <c r="V27" i="4"/>
  <c r="M35" i="4"/>
  <c r="I35" i="4"/>
  <c r="Y25" i="4"/>
  <c r="T28" i="4" l="1"/>
  <c r="W29" i="4"/>
  <c r="U29" i="4"/>
  <c r="V28" i="4" s="1"/>
  <c r="S31" i="4"/>
  <c r="Q32" i="4"/>
  <c r="R31" i="4" s="1"/>
  <c r="O33" i="4"/>
  <c r="K35" i="4"/>
  <c r="K36" i="4" s="1"/>
  <c r="K37" i="4" s="1"/>
  <c r="K38" i="4" s="1"/>
  <c r="K39" i="4" s="1"/>
  <c r="K40" i="4" s="1"/>
  <c r="K41" i="4" s="1"/>
  <c r="K42" i="4" s="1"/>
  <c r="K43" i="4" s="1"/>
  <c r="K44" i="4" s="1"/>
  <c r="K45" i="4" s="1"/>
  <c r="K46" i="4" s="1"/>
  <c r="K47" i="4" s="1"/>
  <c r="K48" i="4" s="1"/>
  <c r="K49" i="4" s="1"/>
  <c r="K50" i="4" s="1"/>
  <c r="K51" i="4" s="1"/>
  <c r="K52" i="4" s="1"/>
  <c r="K53" i="4" s="1"/>
  <c r="K54" i="4" s="1"/>
  <c r="K55" i="4" s="1"/>
  <c r="K56" i="4" s="1"/>
  <c r="K57" i="4" s="1"/>
  <c r="K58" i="4" s="1"/>
  <c r="G35" i="4"/>
  <c r="G36" i="4" s="1"/>
  <c r="G37" i="4" s="1"/>
  <c r="G38" i="4" s="1"/>
  <c r="G39" i="4" s="1"/>
  <c r="G40" i="4" s="1"/>
  <c r="G41" i="4" s="1"/>
  <c r="G42" i="4" s="1"/>
  <c r="G43" i="4" s="1"/>
  <c r="G44" i="4" s="1"/>
  <c r="G45" i="4" s="1"/>
  <c r="G46" i="4" s="1"/>
  <c r="G47" i="4" s="1"/>
  <c r="G48" i="4" s="1"/>
  <c r="G49" i="4" s="1"/>
  <c r="Y27" i="4"/>
  <c r="I36" i="4"/>
  <c r="M36" i="4"/>
  <c r="AA25" i="4"/>
  <c r="AA27" i="4" s="1"/>
  <c r="X27" i="4" l="1"/>
  <c r="N32" i="4"/>
  <c r="L34" i="4"/>
  <c r="H34" i="4"/>
  <c r="L56" i="4"/>
  <c r="L58" i="4"/>
  <c r="L57" i="4"/>
  <c r="L53" i="4"/>
  <c r="L55" i="4"/>
  <c r="L52" i="4"/>
  <c r="L50" i="4"/>
  <c r="L54" i="4"/>
  <c r="L51" i="4"/>
  <c r="G50" i="4"/>
  <c r="G51" i="4" s="1"/>
  <c r="G52" i="4" s="1"/>
  <c r="G53" i="4" s="1"/>
  <c r="G54" i="4" s="1"/>
  <c r="G55" i="4" s="1"/>
  <c r="G56" i="4" s="1"/>
  <c r="G57" i="4" s="1"/>
  <c r="G58" i="4" s="1"/>
  <c r="W30" i="4"/>
  <c r="U30" i="4"/>
  <c r="V29" i="4" s="1"/>
  <c r="S32" i="4"/>
  <c r="T29" i="4" s="1"/>
  <c r="Q33" i="4"/>
  <c r="L37" i="4"/>
  <c r="L43" i="4"/>
  <c r="O34" i="4"/>
  <c r="L40" i="4"/>
  <c r="L38" i="4"/>
  <c r="L35" i="4"/>
  <c r="L47" i="4"/>
  <c r="L36" i="4"/>
  <c r="L42" i="4"/>
  <c r="L48" i="4"/>
  <c r="L46" i="4"/>
  <c r="L39" i="4"/>
  <c r="L49" i="4"/>
  <c r="L41" i="4"/>
  <c r="L45" i="4"/>
  <c r="L44" i="4"/>
  <c r="H37" i="4"/>
  <c r="H38" i="4"/>
  <c r="H40" i="4"/>
  <c r="H36" i="4"/>
  <c r="H35" i="4"/>
  <c r="H44" i="4"/>
  <c r="H43" i="4"/>
  <c r="H42" i="4"/>
  <c r="H39" i="4"/>
  <c r="H41" i="4"/>
  <c r="AA28" i="4"/>
  <c r="AB27" i="4"/>
  <c r="Y28" i="4"/>
  <c r="Z27" i="4"/>
  <c r="I37" i="4"/>
  <c r="I38" i="4" s="1"/>
  <c r="I39" i="4" s="1"/>
  <c r="I40" i="4" s="1"/>
  <c r="I41" i="4" s="1"/>
  <c r="I42" i="4" s="1"/>
  <c r="I43" i="4" s="1"/>
  <c r="I44" i="4" s="1"/>
  <c r="I45" i="4" s="1"/>
  <c r="I46" i="4" s="1"/>
  <c r="I47" i="4" s="1"/>
  <c r="I48" i="4" s="1"/>
  <c r="I49" i="4" s="1"/>
  <c r="I50" i="4" s="1"/>
  <c r="I51" i="4" s="1"/>
  <c r="I52" i="4" s="1"/>
  <c r="I53" i="4" s="1"/>
  <c r="I54" i="4" s="1"/>
  <c r="I55" i="4" s="1"/>
  <c r="I56" i="4" s="1"/>
  <c r="I57" i="4" s="1"/>
  <c r="I58" i="4" s="1"/>
  <c r="M37" i="4"/>
  <c r="N33" i="4" s="1"/>
  <c r="AC25" i="4"/>
  <c r="X28" i="4" l="1"/>
  <c r="H46" i="4"/>
  <c r="H45" i="4"/>
  <c r="H47" i="4"/>
  <c r="P32" i="4"/>
  <c r="J55" i="4"/>
  <c r="J50" i="4"/>
  <c r="J56" i="4"/>
  <c r="J54" i="4"/>
  <c r="J53" i="4"/>
  <c r="J57" i="4"/>
  <c r="J52" i="4"/>
  <c r="J51" i="4"/>
  <c r="J58" i="4"/>
  <c r="H53" i="4"/>
  <c r="H49" i="4"/>
  <c r="H48" i="4"/>
  <c r="H55" i="4"/>
  <c r="H51" i="4"/>
  <c r="AA29" i="4"/>
  <c r="AB29" i="4" s="1"/>
  <c r="Z28" i="4"/>
  <c r="W31" i="4"/>
  <c r="U31" i="4"/>
  <c r="S33" i="4"/>
  <c r="T30" i="4" s="1"/>
  <c r="Q34" i="4"/>
  <c r="L26" i="4"/>
  <c r="O35" i="4"/>
  <c r="J45" i="4"/>
  <c r="AB28" i="4"/>
  <c r="AC27" i="4"/>
  <c r="Y29" i="4"/>
  <c r="J38" i="4"/>
  <c r="J40" i="4"/>
  <c r="J39" i="4"/>
  <c r="J42" i="4"/>
  <c r="J48" i="4"/>
  <c r="J36" i="4"/>
  <c r="J34" i="4"/>
  <c r="J35" i="4"/>
  <c r="M38" i="4"/>
  <c r="J47" i="4"/>
  <c r="J33" i="4"/>
  <c r="J46" i="4"/>
  <c r="J43" i="4"/>
  <c r="J44" i="4"/>
  <c r="J37" i="4"/>
  <c r="J41" i="4"/>
  <c r="J32" i="4"/>
  <c r="AE25" i="4"/>
  <c r="AE27" i="4" s="1"/>
  <c r="R32" i="4" l="1"/>
  <c r="V30" i="4"/>
  <c r="H54" i="4"/>
  <c r="H58" i="4"/>
  <c r="H57" i="4"/>
  <c r="H52" i="4"/>
  <c r="H56" i="4"/>
  <c r="H50" i="4"/>
  <c r="J49" i="4"/>
  <c r="AC28" i="4"/>
  <c r="AC29" i="4" s="1"/>
  <c r="AA30" i="4"/>
  <c r="W32" i="4"/>
  <c r="U32" i="4"/>
  <c r="V31" i="4" s="1"/>
  <c r="S34" i="4"/>
  <c r="T31" i="4" s="1"/>
  <c r="Q35" i="4"/>
  <c r="O36" i="4"/>
  <c r="P33" i="4" s="1"/>
  <c r="Z29" i="4"/>
  <c r="Y30" i="4"/>
  <c r="AD27" i="4"/>
  <c r="AE28" i="4"/>
  <c r="AF27" i="4"/>
  <c r="M39" i="4"/>
  <c r="N34" i="4" s="1"/>
  <c r="AG25" i="4"/>
  <c r="X29" i="4" l="1"/>
  <c r="H26" i="4"/>
  <c r="AD28" i="4"/>
  <c r="AE29" i="4"/>
  <c r="AF29" i="4" s="1"/>
  <c r="AA31" i="4"/>
  <c r="AB31" i="4" s="1"/>
  <c r="AB30" i="4"/>
  <c r="W33" i="4"/>
  <c r="X30" i="4" s="1"/>
  <c r="J26" i="4"/>
  <c r="U33" i="4"/>
  <c r="S35" i="4"/>
  <c r="Q36" i="4"/>
  <c r="R33" i="4" s="1"/>
  <c r="O37" i="4"/>
  <c r="P34" i="4" s="1"/>
  <c r="AG27" i="4"/>
  <c r="Y31" i="4"/>
  <c r="Z30" i="4"/>
  <c r="AF28" i="4"/>
  <c r="AD29" i="4"/>
  <c r="AC30" i="4"/>
  <c r="M40" i="4"/>
  <c r="M41" i="4" s="1"/>
  <c r="M42" i="4" s="1"/>
  <c r="M43" i="4" s="1"/>
  <c r="M44" i="4" s="1"/>
  <c r="M45" i="4" s="1"/>
  <c r="M46" i="4" s="1"/>
  <c r="M47" i="4" s="1"/>
  <c r="M48" i="4" s="1"/>
  <c r="M49" i="4" s="1"/>
  <c r="M50" i="4" s="1"/>
  <c r="M51" i="4" s="1"/>
  <c r="M52" i="4" s="1"/>
  <c r="M53" i="4" s="1"/>
  <c r="M54" i="4" s="1"/>
  <c r="M55" i="4" s="1"/>
  <c r="M56" i="4" s="1"/>
  <c r="M57" i="4" s="1"/>
  <c r="M58" i="4" s="1"/>
  <c r="AI25" i="4"/>
  <c r="N58" i="4" l="1"/>
  <c r="N52" i="4"/>
  <c r="N56" i="4"/>
  <c r="N50" i="4"/>
  <c r="N57" i="4"/>
  <c r="N53" i="4"/>
  <c r="N51" i="4"/>
  <c r="N55" i="4"/>
  <c r="N54" i="4"/>
  <c r="AG28" i="4"/>
  <c r="AH28" i="4" s="1"/>
  <c r="AE30" i="4"/>
  <c r="AA32" i="4"/>
  <c r="W34" i="4"/>
  <c r="X31" i="4" s="1"/>
  <c r="U34" i="4"/>
  <c r="S36" i="4"/>
  <c r="Q37" i="4"/>
  <c r="Q38" i="4" s="1"/>
  <c r="Q39" i="4" s="1"/>
  <c r="Q40" i="4" s="1"/>
  <c r="Q41" i="4" s="1"/>
  <c r="Q42" i="4" s="1"/>
  <c r="Q43" i="4" s="1"/>
  <c r="Q44" i="4" s="1"/>
  <c r="Q45" i="4" s="1"/>
  <c r="Q46" i="4" s="1"/>
  <c r="Q47" i="4" s="1"/>
  <c r="Q48" i="4" s="1"/>
  <c r="Q49" i="4" s="1"/>
  <c r="Q50" i="4" s="1"/>
  <c r="Q51" i="4" s="1"/>
  <c r="Q52" i="4" s="1"/>
  <c r="Q53" i="4" s="1"/>
  <c r="Q54" i="4" s="1"/>
  <c r="Q55" i="4" s="1"/>
  <c r="Q56" i="4" s="1"/>
  <c r="Q57" i="4" s="1"/>
  <c r="Q58" i="4" s="1"/>
  <c r="O38" i="4"/>
  <c r="P35" i="4" s="1"/>
  <c r="AI27" i="4"/>
  <c r="Z31" i="4"/>
  <c r="Y32" i="4"/>
  <c r="AD30" i="4"/>
  <c r="AC31" i="4"/>
  <c r="AH27" i="4"/>
  <c r="N47" i="4"/>
  <c r="N36" i="4"/>
  <c r="N39" i="4"/>
  <c r="N41" i="4"/>
  <c r="N46" i="4"/>
  <c r="N42" i="4"/>
  <c r="N45" i="4"/>
  <c r="N44" i="4"/>
  <c r="N40" i="4"/>
  <c r="N38" i="4"/>
  <c r="N43" i="4"/>
  <c r="N48" i="4"/>
  <c r="N35" i="4"/>
  <c r="N37" i="4"/>
  <c r="AK25" i="4"/>
  <c r="T32" i="4" l="1"/>
  <c r="R34" i="4"/>
  <c r="R35" i="4"/>
  <c r="R36" i="4"/>
  <c r="V32" i="4"/>
  <c r="R52" i="4"/>
  <c r="R53" i="4"/>
  <c r="R50" i="4"/>
  <c r="R51" i="4"/>
  <c r="R57" i="4"/>
  <c r="R58" i="4"/>
  <c r="R55" i="4"/>
  <c r="R54" i="4"/>
  <c r="R56" i="4"/>
  <c r="N49" i="4"/>
  <c r="AI28" i="4"/>
  <c r="AJ28" i="4" s="1"/>
  <c r="AG29" i="4"/>
  <c r="AE31" i="4"/>
  <c r="AF31" i="4" s="1"/>
  <c r="AF30" i="4"/>
  <c r="AA33" i="4"/>
  <c r="AB33" i="4" s="1"/>
  <c r="AB32" i="4"/>
  <c r="W35" i="4"/>
  <c r="W36" i="4" s="1"/>
  <c r="W37" i="4" s="1"/>
  <c r="W38" i="4" s="1"/>
  <c r="W39" i="4" s="1"/>
  <c r="W40" i="4" s="1"/>
  <c r="W41" i="4" s="1"/>
  <c r="W42" i="4" s="1"/>
  <c r="W43" i="4" s="1"/>
  <c r="W44" i="4" s="1"/>
  <c r="W45" i="4" s="1"/>
  <c r="W46" i="4" s="1"/>
  <c r="W47" i="4" s="1"/>
  <c r="W48" i="4" s="1"/>
  <c r="W49" i="4" s="1"/>
  <c r="W50" i="4" s="1"/>
  <c r="W51" i="4" s="1"/>
  <c r="W52" i="4" s="1"/>
  <c r="W53" i="4" s="1"/>
  <c r="W54" i="4" s="1"/>
  <c r="W55" i="4" s="1"/>
  <c r="W56" i="4" s="1"/>
  <c r="W57" i="4" s="1"/>
  <c r="W58" i="4" s="1"/>
  <c r="U35" i="4"/>
  <c r="R41" i="4"/>
  <c r="R42" i="4"/>
  <c r="R43" i="4"/>
  <c r="R39" i="4"/>
  <c r="R47" i="4"/>
  <c r="R45" i="4"/>
  <c r="R37" i="4"/>
  <c r="R44" i="4"/>
  <c r="R38" i="4"/>
  <c r="S37" i="4"/>
  <c r="T33" i="4" s="1"/>
  <c r="R49" i="4"/>
  <c r="R48" i="4"/>
  <c r="R40" i="4"/>
  <c r="R46" i="4"/>
  <c r="O39" i="4"/>
  <c r="O40" i="4" s="1"/>
  <c r="O41" i="4" s="1"/>
  <c r="O42" i="4" s="1"/>
  <c r="O43" i="4" s="1"/>
  <c r="O44" i="4" s="1"/>
  <c r="O45" i="4" s="1"/>
  <c r="O46" i="4" s="1"/>
  <c r="O47" i="4" s="1"/>
  <c r="O48" i="4" s="1"/>
  <c r="O49" i="4" s="1"/>
  <c r="AK27" i="4"/>
  <c r="AJ27" i="4"/>
  <c r="Y33" i="4"/>
  <c r="Z32" i="4"/>
  <c r="AD31" i="4"/>
  <c r="AC32" i="4"/>
  <c r="AM25" i="4"/>
  <c r="X32" i="4" l="1"/>
  <c r="P36" i="4"/>
  <c r="X34" i="4"/>
  <c r="X33" i="4"/>
  <c r="P41" i="4"/>
  <c r="O50" i="4"/>
  <c r="O51" i="4" s="1"/>
  <c r="O52" i="4" s="1"/>
  <c r="O53" i="4" s="1"/>
  <c r="O54" i="4" s="1"/>
  <c r="O55" i="4" s="1"/>
  <c r="O56" i="4" s="1"/>
  <c r="O57" i="4" s="1"/>
  <c r="O58" i="4" s="1"/>
  <c r="X56" i="4"/>
  <c r="X57" i="4"/>
  <c r="X58" i="4"/>
  <c r="X55" i="4"/>
  <c r="X51" i="4"/>
  <c r="X53" i="4"/>
  <c r="X52" i="4"/>
  <c r="X50" i="4"/>
  <c r="X54" i="4"/>
  <c r="P37" i="4"/>
  <c r="AK28" i="4"/>
  <c r="AL28" i="4" s="1"/>
  <c r="X35" i="4"/>
  <c r="AI29" i="4"/>
  <c r="AG30" i="4"/>
  <c r="AH29" i="4"/>
  <c r="AE32" i="4"/>
  <c r="AA34" i="4"/>
  <c r="AB34" i="4" s="1"/>
  <c r="X41" i="4"/>
  <c r="X49" i="4"/>
  <c r="X44" i="4"/>
  <c r="X38" i="4"/>
  <c r="X47" i="4"/>
  <c r="X45" i="4"/>
  <c r="X39" i="4"/>
  <c r="X37" i="4"/>
  <c r="X48" i="4"/>
  <c r="R26" i="4"/>
  <c r="X43" i="4"/>
  <c r="X40" i="4"/>
  <c r="X36" i="4"/>
  <c r="X42" i="4"/>
  <c r="X46" i="4"/>
  <c r="U36" i="4"/>
  <c r="P43" i="4"/>
  <c r="S38" i="4"/>
  <c r="T34" i="4" s="1"/>
  <c r="N26" i="4"/>
  <c r="P44" i="4"/>
  <c r="P39" i="4"/>
  <c r="P40" i="4"/>
  <c r="P42" i="4"/>
  <c r="P38" i="4"/>
  <c r="AM27" i="4"/>
  <c r="AD32" i="4"/>
  <c r="AC33" i="4"/>
  <c r="Z33" i="4"/>
  <c r="Y34" i="4"/>
  <c r="AL27" i="4"/>
  <c r="AO25" i="4"/>
  <c r="P49" i="4" l="1"/>
  <c r="P46" i="4"/>
  <c r="P45" i="4"/>
  <c r="P47" i="4"/>
  <c r="P48" i="4"/>
  <c r="V33" i="4"/>
  <c r="P52" i="4"/>
  <c r="P55" i="4"/>
  <c r="P56" i="4"/>
  <c r="P54" i="4"/>
  <c r="P57" i="4"/>
  <c r="P53" i="4"/>
  <c r="P58" i="4"/>
  <c r="P51" i="4"/>
  <c r="P50" i="4"/>
  <c r="AM28" i="4"/>
  <c r="AN28" i="4" s="1"/>
  <c r="AK29" i="4"/>
  <c r="AI30" i="4"/>
  <c r="AJ29" i="4"/>
  <c r="AH30" i="4"/>
  <c r="AG31" i="4"/>
  <c r="AH31" i="4" s="1"/>
  <c r="X26" i="4"/>
  <c r="AF32" i="4"/>
  <c r="AE33" i="4"/>
  <c r="AF33" i="4" s="1"/>
  <c r="AD33" i="4"/>
  <c r="AA35" i="4"/>
  <c r="U37" i="4"/>
  <c r="V34" i="4" s="1"/>
  <c r="S39" i="4"/>
  <c r="T35" i="4" s="1"/>
  <c r="AO27" i="4"/>
  <c r="AN27" i="4"/>
  <c r="Y35" i="4"/>
  <c r="Z34" i="4"/>
  <c r="AC34" i="4"/>
  <c r="AQ25" i="4"/>
  <c r="P26" i="4" l="1"/>
  <c r="AJ30" i="4"/>
  <c r="S40" i="4"/>
  <c r="S41" i="4" s="1"/>
  <c r="S42" i="4" s="1"/>
  <c r="S43" i="4" s="1"/>
  <c r="S44" i="4" s="1"/>
  <c r="S45" i="4" s="1"/>
  <c r="S46" i="4" s="1"/>
  <c r="S47" i="4" s="1"/>
  <c r="S48" i="4" s="1"/>
  <c r="S49" i="4" s="1"/>
  <c r="S50" i="4" s="1"/>
  <c r="S51" i="4" s="1"/>
  <c r="S52" i="4" s="1"/>
  <c r="S53" i="4" s="1"/>
  <c r="S54" i="4" s="1"/>
  <c r="S55" i="4" s="1"/>
  <c r="S56" i="4" s="1"/>
  <c r="S57" i="4" s="1"/>
  <c r="S58" i="4" s="1"/>
  <c r="AO28" i="4"/>
  <c r="AO29" i="4" s="1"/>
  <c r="AK30" i="4"/>
  <c r="AL30" i="4" s="1"/>
  <c r="AL29" i="4"/>
  <c r="AI31" i="4"/>
  <c r="AM29" i="4"/>
  <c r="AG32" i="4"/>
  <c r="AE34" i="4"/>
  <c r="AF34" i="4" s="1"/>
  <c r="AA36" i="4"/>
  <c r="AB35" i="4"/>
  <c r="U38" i="4"/>
  <c r="U39" i="4" s="1"/>
  <c r="U40" i="4" s="1"/>
  <c r="U41" i="4" s="1"/>
  <c r="U42" i="4" s="1"/>
  <c r="U43" i="4" s="1"/>
  <c r="U44" i="4" s="1"/>
  <c r="U45" i="4" s="1"/>
  <c r="U46" i="4" s="1"/>
  <c r="U47" i="4" s="1"/>
  <c r="U48" i="4" s="1"/>
  <c r="U49" i="4" s="1"/>
  <c r="AQ27" i="4"/>
  <c r="AC35" i="4"/>
  <c r="AD34" i="4"/>
  <c r="AP27" i="4"/>
  <c r="Y36" i="4"/>
  <c r="AS25" i="4"/>
  <c r="T36" i="4" l="1"/>
  <c r="V37" i="4"/>
  <c r="V35" i="4"/>
  <c r="T55" i="4"/>
  <c r="T58" i="4"/>
  <c r="T54" i="4"/>
  <c r="T53" i="4"/>
  <c r="T52" i="4"/>
  <c r="T56" i="4"/>
  <c r="T51" i="4"/>
  <c r="T57" i="4"/>
  <c r="T50" i="4"/>
  <c r="U50" i="4"/>
  <c r="U51" i="4" s="1"/>
  <c r="U52" i="4" s="1"/>
  <c r="U53" i="4" s="1"/>
  <c r="U54" i="4" s="1"/>
  <c r="U55" i="4" s="1"/>
  <c r="U56" i="4" s="1"/>
  <c r="U57" i="4" s="1"/>
  <c r="U58" i="4" s="1"/>
  <c r="V36" i="4"/>
  <c r="T39" i="4"/>
  <c r="T38" i="4"/>
  <c r="T43" i="4"/>
  <c r="T42" i="4"/>
  <c r="T46" i="4"/>
  <c r="T45" i="4"/>
  <c r="T48" i="4"/>
  <c r="T44" i="4"/>
  <c r="T47" i="4"/>
  <c r="T49" i="4"/>
  <c r="T41" i="4"/>
  <c r="T40" i="4"/>
  <c r="T37" i="4"/>
  <c r="AK31" i="4"/>
  <c r="AI32" i="4"/>
  <c r="AJ32" i="4" s="1"/>
  <c r="AJ31" i="4"/>
  <c r="AQ28" i="4"/>
  <c r="AR28" i="4" s="1"/>
  <c r="AP28" i="4"/>
  <c r="AO30" i="4"/>
  <c r="AP30" i="4" s="1"/>
  <c r="AM30" i="4"/>
  <c r="AN30" i="4" s="1"/>
  <c r="AN29" i="4"/>
  <c r="AG33" i="4"/>
  <c r="AH32" i="4"/>
  <c r="AE35" i="4"/>
  <c r="AA37" i="4"/>
  <c r="AB37" i="4" s="1"/>
  <c r="AB36" i="4"/>
  <c r="V43" i="4"/>
  <c r="V41" i="4"/>
  <c r="V42" i="4"/>
  <c r="V39" i="4"/>
  <c r="V40" i="4"/>
  <c r="V38" i="4"/>
  <c r="AP29" i="4"/>
  <c r="Y37" i="4"/>
  <c r="Z37" i="4" s="1"/>
  <c r="Z36" i="4"/>
  <c r="AR27" i="4"/>
  <c r="AS27" i="4"/>
  <c r="AC36" i="4"/>
  <c r="AD35" i="4"/>
  <c r="AU25" i="4"/>
  <c r="AU27" i="4" s="1"/>
  <c r="V47" i="4" l="1"/>
  <c r="V46" i="4"/>
  <c r="V49" i="4"/>
  <c r="V44" i="4"/>
  <c r="V45" i="4"/>
  <c r="V55" i="4"/>
  <c r="V57" i="4"/>
  <c r="V54" i="4"/>
  <c r="V53" i="4"/>
  <c r="V56" i="4"/>
  <c r="V52" i="4"/>
  <c r="V51" i="4"/>
  <c r="V58" i="4"/>
  <c r="V50" i="4"/>
  <c r="V48" i="4"/>
  <c r="AO31" i="4"/>
  <c r="AP31" i="4" s="1"/>
  <c r="T26" i="4"/>
  <c r="AQ29" i="4"/>
  <c r="AS28" i="4"/>
  <c r="AT28" i="4" s="1"/>
  <c r="AK32" i="4"/>
  <c r="AL31" i="4"/>
  <c r="AM31" i="4"/>
  <c r="AI33" i="4"/>
  <c r="AG34" i="4"/>
  <c r="AH33" i="4"/>
  <c r="AE36" i="4"/>
  <c r="AA38" i="4"/>
  <c r="AC37" i="4"/>
  <c r="AD36" i="4"/>
  <c r="AU28" i="4"/>
  <c r="AV27" i="4" s="1"/>
  <c r="Y38" i="4"/>
  <c r="AT27" i="4"/>
  <c r="AW25" i="4"/>
  <c r="V26" i="4" l="1"/>
  <c r="AL32" i="4"/>
  <c r="AO32" i="4"/>
  <c r="AK33" i="4"/>
  <c r="AQ30" i="4"/>
  <c r="AR30" i="4" s="1"/>
  <c r="AR29" i="4"/>
  <c r="AM32" i="4"/>
  <c r="AN32" i="4" s="1"/>
  <c r="AN31" i="4"/>
  <c r="AS29" i="4"/>
  <c r="AU29" i="4"/>
  <c r="AV28" i="4" s="1"/>
  <c r="AI34" i="4"/>
  <c r="AI35" i="4" s="1"/>
  <c r="AI36" i="4" s="1"/>
  <c r="AI37" i="4" s="1"/>
  <c r="AI38" i="4" s="1"/>
  <c r="AI39" i="4" s="1"/>
  <c r="AI40" i="4" s="1"/>
  <c r="AI41" i="4" s="1"/>
  <c r="AI42" i="4" s="1"/>
  <c r="AI43" i="4" s="1"/>
  <c r="AI44" i="4" s="1"/>
  <c r="AI45" i="4" s="1"/>
  <c r="AI46" i="4" s="1"/>
  <c r="AI47" i="4" s="1"/>
  <c r="AI48" i="4" s="1"/>
  <c r="AI49" i="4" s="1"/>
  <c r="AI50" i="4" s="1"/>
  <c r="AI51" i="4" s="1"/>
  <c r="AI52" i="4" s="1"/>
  <c r="AI53" i="4" s="1"/>
  <c r="AI54" i="4" s="1"/>
  <c r="AI55" i="4" s="1"/>
  <c r="AI56" i="4" s="1"/>
  <c r="AI57" i="4" s="1"/>
  <c r="AI58" i="4" s="1"/>
  <c r="AJ33" i="4"/>
  <c r="AG35" i="4"/>
  <c r="AH35" i="4" s="1"/>
  <c r="AE37" i="4"/>
  <c r="AF37" i="4" s="1"/>
  <c r="AA39" i="4"/>
  <c r="AA40" i="4" s="1"/>
  <c r="AA41" i="4" s="1"/>
  <c r="AA42" i="4" s="1"/>
  <c r="AA43" i="4" s="1"/>
  <c r="AA44" i="4" s="1"/>
  <c r="AA45" i="4" s="1"/>
  <c r="AA46" i="4" s="1"/>
  <c r="AA47" i="4" s="1"/>
  <c r="AA48" i="4" s="1"/>
  <c r="AA49" i="4" s="1"/>
  <c r="AB38" i="4"/>
  <c r="AW27" i="4"/>
  <c r="Y39" i="4"/>
  <c r="Z38" i="4"/>
  <c r="AC38" i="4"/>
  <c r="AC39" i="4" s="1"/>
  <c r="AC40" i="4" s="1"/>
  <c r="AC41" i="4" s="1"/>
  <c r="AC42" i="4" s="1"/>
  <c r="AC43" i="4" s="1"/>
  <c r="AC44" i="4" s="1"/>
  <c r="AC45" i="4" s="1"/>
  <c r="AC46" i="4" s="1"/>
  <c r="AC47" i="4" s="1"/>
  <c r="AC48" i="4" s="1"/>
  <c r="AC49" i="4" s="1"/>
  <c r="AC50" i="4" s="1"/>
  <c r="AC51" i="4" s="1"/>
  <c r="AC52" i="4" s="1"/>
  <c r="AC53" i="4" s="1"/>
  <c r="AC54" i="4" s="1"/>
  <c r="AC55" i="4" s="1"/>
  <c r="AC56" i="4" s="1"/>
  <c r="AC57" i="4" s="1"/>
  <c r="AC58" i="4" s="1"/>
  <c r="AY25" i="4"/>
  <c r="AY27" i="4" s="1"/>
  <c r="AD52" i="4" l="1"/>
  <c r="AD55" i="4"/>
  <c r="AD51" i="4"/>
  <c r="AD53" i="4"/>
  <c r="AD50" i="4"/>
  <c r="AD54" i="4"/>
  <c r="AD58" i="4"/>
  <c r="AD57" i="4"/>
  <c r="AD56" i="4"/>
  <c r="AJ51" i="4"/>
  <c r="AJ58" i="4"/>
  <c r="AJ56" i="4"/>
  <c r="AJ54" i="4"/>
  <c r="AJ57" i="4"/>
  <c r="AJ53" i="4"/>
  <c r="AJ50" i="4"/>
  <c r="AJ52" i="4"/>
  <c r="AJ55" i="4"/>
  <c r="AP32" i="4"/>
  <c r="AB41" i="4"/>
  <c r="AA50" i="4"/>
  <c r="AA51" i="4" s="1"/>
  <c r="AA52" i="4" s="1"/>
  <c r="AA53" i="4" s="1"/>
  <c r="AA54" i="4" s="1"/>
  <c r="AA55" i="4" s="1"/>
  <c r="AA56" i="4" s="1"/>
  <c r="AA57" i="4" s="1"/>
  <c r="AA58" i="4" s="1"/>
  <c r="AO33" i="4"/>
  <c r="AO34" i="4" s="1"/>
  <c r="AJ36" i="4"/>
  <c r="AJ34" i="4"/>
  <c r="AJ44" i="4"/>
  <c r="AJ49" i="4"/>
  <c r="AJ39" i="4"/>
  <c r="AJ45" i="4"/>
  <c r="AJ35" i="4"/>
  <c r="AJ43" i="4"/>
  <c r="AJ42" i="4"/>
  <c r="AM33" i="4"/>
  <c r="AW28" i="4"/>
  <c r="AJ46" i="4"/>
  <c r="AJ48" i="4"/>
  <c r="AJ37" i="4"/>
  <c r="AJ40" i="4"/>
  <c r="AJ47" i="4"/>
  <c r="AS30" i="4"/>
  <c r="AT30" i="4" s="1"/>
  <c r="AT29" i="4"/>
  <c r="AK34" i="4"/>
  <c r="AL33" i="4"/>
  <c r="AJ38" i="4"/>
  <c r="AJ41" i="4"/>
  <c r="AU30" i="4"/>
  <c r="AV29" i="4" s="1"/>
  <c r="AQ31" i="4"/>
  <c r="AG36" i="4"/>
  <c r="AE38" i="4"/>
  <c r="AB49" i="4"/>
  <c r="AB44" i="4"/>
  <c r="AB48" i="4"/>
  <c r="AB47" i="4"/>
  <c r="AB40" i="4"/>
  <c r="AB46" i="4"/>
  <c r="AB39" i="4"/>
  <c r="AB43" i="4"/>
  <c r="AB42" i="4"/>
  <c r="AB45" i="4"/>
  <c r="AD37" i="4"/>
  <c r="AD46" i="4"/>
  <c r="AD38" i="4"/>
  <c r="AD49" i="4"/>
  <c r="AD45" i="4"/>
  <c r="AD44" i="4"/>
  <c r="AD48" i="4"/>
  <c r="AD40" i="4"/>
  <c r="AD43" i="4"/>
  <c r="AD39" i="4"/>
  <c r="AD42" i="4"/>
  <c r="AD41" i="4"/>
  <c r="AD47" i="4"/>
  <c r="Y40" i="4"/>
  <c r="Z40" i="4" s="1"/>
  <c r="Z39" i="4"/>
  <c r="AP33" i="4"/>
  <c r="AX27" i="4"/>
  <c r="AY28" i="4"/>
  <c r="AZ27" i="4"/>
  <c r="BA25" i="4"/>
  <c r="AB50" i="4" l="1"/>
  <c r="AB58" i="4"/>
  <c r="AB54" i="4"/>
  <c r="AB52" i="4"/>
  <c r="AB56" i="4"/>
  <c r="AB53" i="4"/>
  <c r="AB55" i="4"/>
  <c r="AB57" i="4"/>
  <c r="AB51" i="4"/>
  <c r="AJ26" i="4"/>
  <c r="AQ32" i="4"/>
  <c r="AR32" i="4" s="1"/>
  <c r="AR31" i="4"/>
  <c r="AS31" i="4"/>
  <c r="AT31" i="4" s="1"/>
  <c r="AM34" i="4"/>
  <c r="AN34" i="4" s="1"/>
  <c r="AN33" i="4"/>
  <c r="AY29" i="4"/>
  <c r="AW29" i="4"/>
  <c r="AU31" i="4"/>
  <c r="AV30" i="4" s="1"/>
  <c r="AK35" i="4"/>
  <c r="AL34" i="4"/>
  <c r="AG37" i="4"/>
  <c r="AG38" i="4" s="1"/>
  <c r="AG39" i="4" s="1"/>
  <c r="AG40" i="4" s="1"/>
  <c r="AG41" i="4" s="1"/>
  <c r="AG42" i="4" s="1"/>
  <c r="AG43" i="4" s="1"/>
  <c r="AG44" i="4" s="1"/>
  <c r="AG45" i="4" s="1"/>
  <c r="AG46" i="4" s="1"/>
  <c r="AG47" i="4" s="1"/>
  <c r="AG48" i="4" s="1"/>
  <c r="AG49" i="4" s="1"/>
  <c r="AG50" i="4" s="1"/>
  <c r="AG51" i="4" s="1"/>
  <c r="AG52" i="4" s="1"/>
  <c r="AG53" i="4" s="1"/>
  <c r="AG54" i="4" s="1"/>
  <c r="AG55" i="4" s="1"/>
  <c r="AG56" i="4" s="1"/>
  <c r="AG57" i="4" s="1"/>
  <c r="AG58" i="4" s="1"/>
  <c r="AH36" i="4"/>
  <c r="AE39" i="4"/>
  <c r="AE40" i="4" s="1"/>
  <c r="AE41" i="4" s="1"/>
  <c r="AE42" i="4" s="1"/>
  <c r="AE43" i="4" s="1"/>
  <c r="AE44" i="4" s="1"/>
  <c r="AE45" i="4" s="1"/>
  <c r="AE46" i="4" s="1"/>
  <c r="AE47" i="4" s="1"/>
  <c r="AE48" i="4" s="1"/>
  <c r="AE49" i="4" s="1"/>
  <c r="AE50" i="4" s="1"/>
  <c r="AE51" i="4" s="1"/>
  <c r="AE52" i="4" s="1"/>
  <c r="AE53" i="4" s="1"/>
  <c r="AE54" i="4" s="1"/>
  <c r="AE55" i="4" s="1"/>
  <c r="AE56" i="4" s="1"/>
  <c r="AE57" i="4" s="1"/>
  <c r="AE58" i="4" s="1"/>
  <c r="AZ28" i="4"/>
  <c r="AD26" i="4"/>
  <c r="BA27" i="4"/>
  <c r="AP34" i="4"/>
  <c r="AO35" i="4"/>
  <c r="Y41" i="4"/>
  <c r="Y42" i="4" s="1"/>
  <c r="Y43" i="4" s="1"/>
  <c r="Y44" i="4" s="1"/>
  <c r="Y45" i="4" s="1"/>
  <c r="Y46" i="4" s="1"/>
  <c r="Y47" i="4" s="1"/>
  <c r="Y48" i="4" s="1"/>
  <c r="Y49" i="4" s="1"/>
  <c r="Y50" i="4" s="1"/>
  <c r="Y51" i="4" s="1"/>
  <c r="Y52" i="4" s="1"/>
  <c r="Y53" i="4" s="1"/>
  <c r="Y54" i="4" s="1"/>
  <c r="Y55" i="4" s="1"/>
  <c r="Y56" i="4" s="1"/>
  <c r="Y57" i="4" s="1"/>
  <c r="Y58" i="4" s="1"/>
  <c r="BC25" i="4"/>
  <c r="BC27" i="4" s="1"/>
  <c r="Q9" i="5"/>
  <c r="Q16" i="5"/>
  <c r="H9" i="5"/>
  <c r="H16" i="5"/>
  <c r="Q14" i="5"/>
  <c r="H14" i="5"/>
  <c r="AB26" i="4" l="1"/>
  <c r="AF54" i="4"/>
  <c r="AF56" i="4"/>
  <c r="AF50" i="4"/>
  <c r="AF58" i="4"/>
  <c r="AF51" i="4"/>
  <c r="AF52" i="4"/>
  <c r="AF57" i="4"/>
  <c r="AF55" i="4"/>
  <c r="AF53" i="4"/>
  <c r="Z56" i="4"/>
  <c r="Z55" i="4"/>
  <c r="Z52" i="4"/>
  <c r="Z58" i="4"/>
  <c r="Z50" i="4"/>
  <c r="Z57" i="4"/>
  <c r="Z53" i="4"/>
  <c r="Z51" i="4"/>
  <c r="Z54" i="4"/>
  <c r="AH54" i="4"/>
  <c r="AH58" i="4"/>
  <c r="AH50" i="4"/>
  <c r="AH53" i="4"/>
  <c r="AH51" i="4"/>
  <c r="AH55" i="4"/>
  <c r="AH52" i="4"/>
  <c r="AH57" i="4"/>
  <c r="AH56" i="4"/>
  <c r="AF42" i="4"/>
  <c r="AH37" i="4"/>
  <c r="BA28" i="4"/>
  <c r="BB28" i="4" s="1"/>
  <c r="AK36" i="4"/>
  <c r="AK37" i="4" s="1"/>
  <c r="AK38" i="4" s="1"/>
  <c r="AK39" i="4" s="1"/>
  <c r="AK40" i="4" s="1"/>
  <c r="AK41" i="4" s="1"/>
  <c r="AK42" i="4" s="1"/>
  <c r="AK43" i="4" s="1"/>
  <c r="AK44" i="4" s="1"/>
  <c r="AK45" i="4" s="1"/>
  <c r="AK46" i="4" s="1"/>
  <c r="AK47" i="4" s="1"/>
  <c r="AK48" i="4" s="1"/>
  <c r="AK49" i="4" s="1"/>
  <c r="AK50" i="4" s="1"/>
  <c r="AK51" i="4" s="1"/>
  <c r="AK52" i="4" s="1"/>
  <c r="AK53" i="4" s="1"/>
  <c r="AK54" i="4" s="1"/>
  <c r="AK55" i="4" s="1"/>
  <c r="AK56" i="4" s="1"/>
  <c r="AK57" i="4" s="1"/>
  <c r="AK58" i="4" s="1"/>
  <c r="AL35" i="4"/>
  <c r="AW30" i="4"/>
  <c r="AX28" i="4" s="1"/>
  <c r="AY30" i="4"/>
  <c r="AH43" i="4"/>
  <c r="AH38" i="4"/>
  <c r="AU32" i="4"/>
  <c r="AV31" i="4" s="1"/>
  <c r="AQ33" i="4"/>
  <c r="AH49" i="4"/>
  <c r="AM35" i="4"/>
  <c r="AS32" i="4"/>
  <c r="AH47" i="4"/>
  <c r="AH41" i="4"/>
  <c r="AH39" i="4"/>
  <c r="AH40" i="4"/>
  <c r="AH46" i="4"/>
  <c r="AH45" i="4"/>
  <c r="AH42" i="4"/>
  <c r="AH44" i="4"/>
  <c r="Z48" i="4"/>
  <c r="Z45" i="4"/>
  <c r="Z49" i="4"/>
  <c r="Z35" i="4"/>
  <c r="Z44" i="4"/>
  <c r="Z42" i="4"/>
  <c r="Z46" i="4"/>
  <c r="Z47" i="4"/>
  <c r="Z43" i="4"/>
  <c r="Z41" i="4"/>
  <c r="BB27" i="4"/>
  <c r="BC28" i="4"/>
  <c r="BD27" i="4"/>
  <c r="AO36" i="4"/>
  <c r="AP35" i="4"/>
  <c r="G4" i="5"/>
  <c r="R16" i="5"/>
  <c r="I16" i="5"/>
  <c r="BE25" i="4"/>
  <c r="R9" i="5"/>
  <c r="I9" i="5"/>
  <c r="R14" i="5"/>
  <c r="I14" i="5"/>
  <c r="AL56" i="4" l="1"/>
  <c r="AL57" i="4"/>
  <c r="AL55" i="4"/>
  <c r="AL53" i="4"/>
  <c r="AL58" i="4"/>
  <c r="AL52" i="4"/>
  <c r="AL50" i="4"/>
  <c r="AL51" i="4"/>
  <c r="AL54" i="4"/>
  <c r="AL39" i="4"/>
  <c r="AL37" i="4"/>
  <c r="AL38" i="4"/>
  <c r="AL48" i="4"/>
  <c r="AL42" i="4"/>
  <c r="AL45" i="4"/>
  <c r="AL44" i="4"/>
  <c r="AW31" i="4"/>
  <c r="AM36" i="4"/>
  <c r="AN36" i="4" s="1"/>
  <c r="AN35" i="4"/>
  <c r="AU33" i="4"/>
  <c r="AV32" i="4" s="1"/>
  <c r="AL47" i="4"/>
  <c r="AL43" i="4"/>
  <c r="AL41" i="4"/>
  <c r="AL36" i="4"/>
  <c r="AS33" i="4"/>
  <c r="AT33" i="4" s="1"/>
  <c r="BC29" i="4"/>
  <c r="BD29" i="4" s="1"/>
  <c r="AQ34" i="4"/>
  <c r="AR33" i="4"/>
  <c r="AL46" i="4"/>
  <c r="AL49" i="4"/>
  <c r="BA29" i="4"/>
  <c r="AT32" i="4"/>
  <c r="AY31" i="4"/>
  <c r="AZ29" i="4" s="1"/>
  <c r="AL40" i="4"/>
  <c r="AH34" i="4"/>
  <c r="AH48" i="4"/>
  <c r="AF36" i="4"/>
  <c r="AF35" i="4"/>
  <c r="AF38" i="4"/>
  <c r="AF49" i="4"/>
  <c r="AF47" i="4"/>
  <c r="AF40" i="4"/>
  <c r="AF43" i="4"/>
  <c r="AF46" i="4"/>
  <c r="AF39" i="4"/>
  <c r="AF48" i="4"/>
  <c r="AF41" i="4"/>
  <c r="AF45" i="4"/>
  <c r="AF44" i="4"/>
  <c r="AP36" i="4"/>
  <c r="AO37" i="4"/>
  <c r="BE27" i="4"/>
  <c r="BD28" i="4"/>
  <c r="S14" i="5"/>
  <c r="J14" i="5"/>
  <c r="S9" i="5"/>
  <c r="J9" i="5"/>
  <c r="BG25" i="4"/>
  <c r="S16" i="5"/>
  <c r="J16" i="5"/>
  <c r="H4" i="5"/>
  <c r="AX29" i="4" l="1"/>
  <c r="BC30" i="4"/>
  <c r="AW32" i="4"/>
  <c r="AX30" i="4" s="1"/>
  <c r="AL26" i="4"/>
  <c r="BA30" i="4"/>
  <c r="BB29" i="4"/>
  <c r="AQ35" i="4"/>
  <c r="AR34" i="4"/>
  <c r="AS34" i="4"/>
  <c r="AY32" i="4"/>
  <c r="AU34" i="4"/>
  <c r="AM37" i="4"/>
  <c r="AN37" i="4" s="1"/>
  <c r="AH26" i="4"/>
  <c r="AF26" i="4"/>
  <c r="Z26" i="4"/>
  <c r="BG27" i="4"/>
  <c r="AO38" i="4"/>
  <c r="AO39" i="4" s="1"/>
  <c r="AO40" i="4" s="1"/>
  <c r="AO41" i="4" s="1"/>
  <c r="AO42" i="4" s="1"/>
  <c r="AO43" i="4" s="1"/>
  <c r="AO44" i="4" s="1"/>
  <c r="AO45" i="4" s="1"/>
  <c r="AO46" i="4" s="1"/>
  <c r="AO47" i="4" s="1"/>
  <c r="AO48" i="4" s="1"/>
  <c r="AO49" i="4" s="1"/>
  <c r="AO50" i="4" s="1"/>
  <c r="AO51" i="4" s="1"/>
  <c r="AO52" i="4" s="1"/>
  <c r="AO53" i="4" s="1"/>
  <c r="AO54" i="4" s="1"/>
  <c r="AO55" i="4" s="1"/>
  <c r="AO56" i="4" s="1"/>
  <c r="AO57" i="4" s="1"/>
  <c r="AO58" i="4" s="1"/>
  <c r="BE28" i="4"/>
  <c r="BF27" i="4"/>
  <c r="T9" i="5"/>
  <c r="M9" i="5" s="1"/>
  <c r="K9" i="5"/>
  <c r="T16" i="5"/>
  <c r="M16" i="5" s="1"/>
  <c r="K16" i="5"/>
  <c r="BI25" i="4"/>
  <c r="I4" i="5"/>
  <c r="T14" i="5"/>
  <c r="M14" i="5" s="1"/>
  <c r="K14" i="5"/>
  <c r="AV33" i="4" l="1"/>
  <c r="AZ30" i="4"/>
  <c r="L14" i="5"/>
  <c r="L9" i="5"/>
  <c r="L7" i="5"/>
  <c r="L15" i="5"/>
  <c r="L12" i="5"/>
  <c r="L8" i="5"/>
  <c r="L11" i="5"/>
  <c r="L10" i="5"/>
  <c r="L13" i="5"/>
  <c r="L16" i="5"/>
  <c r="AP51" i="4"/>
  <c r="AP50" i="4"/>
  <c r="AP53" i="4"/>
  <c r="AP58" i="4"/>
  <c r="AP55" i="4"/>
  <c r="AP57" i="4"/>
  <c r="AP56" i="4"/>
  <c r="AP52" i="4"/>
  <c r="AP54" i="4"/>
  <c r="BE29" i="4"/>
  <c r="BF29" i="4" s="1"/>
  <c r="BG28" i="4"/>
  <c r="BH28" i="4" s="1"/>
  <c r="AW33" i="4"/>
  <c r="AX31" i="4" s="1"/>
  <c r="BC31" i="4"/>
  <c r="BD30" i="4"/>
  <c r="AY33" i="4"/>
  <c r="AZ31" i="4" s="1"/>
  <c r="AS35" i="4"/>
  <c r="AT34" i="4"/>
  <c r="AM38" i="4"/>
  <c r="AM39" i="4" s="1"/>
  <c r="AM40" i="4" s="1"/>
  <c r="AM41" i="4" s="1"/>
  <c r="AM42" i="4" s="1"/>
  <c r="AM43" i="4" s="1"/>
  <c r="AM44" i="4" s="1"/>
  <c r="AM45" i="4" s="1"/>
  <c r="AM46" i="4" s="1"/>
  <c r="AM47" i="4" s="1"/>
  <c r="AM48" i="4" s="1"/>
  <c r="AM49" i="4" s="1"/>
  <c r="AU35" i="4"/>
  <c r="AQ36" i="4"/>
  <c r="AR36" i="4" s="1"/>
  <c r="AR35" i="4"/>
  <c r="BA31" i="4"/>
  <c r="BB30" i="4" s="1"/>
  <c r="AP44" i="4"/>
  <c r="AP41" i="4"/>
  <c r="AP37" i="4"/>
  <c r="AP46" i="4"/>
  <c r="AP45" i="4"/>
  <c r="AP43" i="4"/>
  <c r="AP47" i="4"/>
  <c r="AP49" i="4"/>
  <c r="AP42" i="4"/>
  <c r="BF28" i="4"/>
  <c r="AP40" i="4"/>
  <c r="AP38" i="4"/>
  <c r="BH27" i="4"/>
  <c r="BI27" i="4"/>
  <c r="AP48" i="4"/>
  <c r="AP39" i="4"/>
  <c r="BK25" i="4"/>
  <c r="BK27" i="4" s="1"/>
  <c r="J4" i="5"/>
  <c r="AV34" i="4" l="1"/>
  <c r="AN38" i="4"/>
  <c r="AM50" i="4"/>
  <c r="AM51" i="4" s="1"/>
  <c r="AM52" i="4" s="1"/>
  <c r="AM53" i="4" s="1"/>
  <c r="AM54" i="4" s="1"/>
  <c r="AM55" i="4" s="1"/>
  <c r="AM56" i="4" s="1"/>
  <c r="AM57" i="4" s="1"/>
  <c r="AM58" i="4" s="1"/>
  <c r="BE30" i="4"/>
  <c r="BF30" i="4" s="1"/>
  <c r="AN48" i="4"/>
  <c r="AN45" i="4"/>
  <c r="BA32" i="4"/>
  <c r="AN47" i="4"/>
  <c r="AN41" i="4"/>
  <c r="AN43" i="4"/>
  <c r="AN46" i="4"/>
  <c r="AS36" i="4"/>
  <c r="AT36" i="4" s="1"/>
  <c r="BI28" i="4"/>
  <c r="BJ28" i="4" s="1"/>
  <c r="AU36" i="4"/>
  <c r="AV35" i="4" s="1"/>
  <c r="AN44" i="4"/>
  <c r="AN42" i="4"/>
  <c r="AQ37" i="4"/>
  <c r="AN39" i="4"/>
  <c r="AN49" i="4"/>
  <c r="AN40" i="4"/>
  <c r="AY34" i="4"/>
  <c r="AZ32" i="4" s="1"/>
  <c r="BC32" i="4"/>
  <c r="AW34" i="4"/>
  <c r="AX32" i="4" s="1"/>
  <c r="BG29" i="4"/>
  <c r="BK28" i="4"/>
  <c r="BL27" i="4"/>
  <c r="BJ27" i="4"/>
  <c r="AP26" i="4"/>
  <c r="D13" i="6"/>
  <c r="D15" i="6"/>
  <c r="D12" i="6"/>
  <c r="D8" i="6"/>
  <c r="D9" i="6"/>
  <c r="D14" i="6"/>
  <c r="D10" i="6"/>
  <c r="D6" i="6"/>
  <c r="D11" i="6"/>
  <c r="D7" i="6"/>
  <c r="BM25" i="4"/>
  <c r="BE31" i="4" l="1"/>
  <c r="BF31" i="4" s="1"/>
  <c r="AN55" i="4"/>
  <c r="AN53" i="4"/>
  <c r="AN54" i="4"/>
  <c r="AN56" i="4"/>
  <c r="AN50" i="4"/>
  <c r="AN57" i="4"/>
  <c r="AN51" i="4"/>
  <c r="AN58" i="4"/>
  <c r="AN52" i="4"/>
  <c r="BE32" i="4"/>
  <c r="BG30" i="4"/>
  <c r="BH30" i="4" s="1"/>
  <c r="BH29" i="4"/>
  <c r="AY35" i="4"/>
  <c r="AZ33" i="4" s="1"/>
  <c r="BA33" i="4"/>
  <c r="BC33" i="4"/>
  <c r="AS37" i="4"/>
  <c r="AS38" i="4" s="1"/>
  <c r="AS39" i="4" s="1"/>
  <c r="AS40" i="4" s="1"/>
  <c r="AS41" i="4" s="1"/>
  <c r="AS42" i="4" s="1"/>
  <c r="AS43" i="4" s="1"/>
  <c r="AS44" i="4" s="1"/>
  <c r="AS45" i="4" s="1"/>
  <c r="AS46" i="4" s="1"/>
  <c r="AS47" i="4" s="1"/>
  <c r="AS48" i="4" s="1"/>
  <c r="AS49" i="4" s="1"/>
  <c r="BK29" i="4"/>
  <c r="BL29" i="4" s="1"/>
  <c r="AW35" i="4"/>
  <c r="AX33" i="4" s="1"/>
  <c r="AQ38" i="4"/>
  <c r="AQ39" i="4" s="1"/>
  <c r="AQ40" i="4" s="1"/>
  <c r="AQ41" i="4" s="1"/>
  <c r="AQ42" i="4" s="1"/>
  <c r="AQ43" i="4" s="1"/>
  <c r="AQ44" i="4" s="1"/>
  <c r="AQ45" i="4" s="1"/>
  <c r="AQ46" i="4" s="1"/>
  <c r="AQ47" i="4" s="1"/>
  <c r="AQ48" i="4" s="1"/>
  <c r="AQ49" i="4" s="1"/>
  <c r="AR37" i="4"/>
  <c r="AU37" i="4"/>
  <c r="AV36" i="4" s="1"/>
  <c r="BI29" i="4"/>
  <c r="BL28" i="4"/>
  <c r="BM27" i="4"/>
  <c r="T7" i="6"/>
  <c r="K7" i="6"/>
  <c r="G7" i="6"/>
  <c r="W7" i="6"/>
  <c r="S7" i="6"/>
  <c r="J7" i="6"/>
  <c r="F7" i="6"/>
  <c r="V7" i="6"/>
  <c r="R7" i="6"/>
  <c r="I7" i="6"/>
  <c r="E7" i="6"/>
  <c r="U7" i="6"/>
  <c r="Q7" i="6"/>
  <c r="H7" i="6"/>
  <c r="V14" i="6"/>
  <c r="R14" i="6"/>
  <c r="I14" i="6"/>
  <c r="E14" i="6"/>
  <c r="U14" i="6"/>
  <c r="Q14" i="6"/>
  <c r="H14" i="6"/>
  <c r="T14" i="6"/>
  <c r="G14" i="6"/>
  <c r="S14" i="6"/>
  <c r="F14" i="6"/>
  <c r="K14" i="6"/>
  <c r="W14" i="6"/>
  <c r="J14" i="6"/>
  <c r="T11" i="6"/>
  <c r="K11" i="6"/>
  <c r="G11" i="6"/>
  <c r="W11" i="6"/>
  <c r="S11" i="6"/>
  <c r="J11" i="6"/>
  <c r="F11" i="6"/>
  <c r="V11" i="6"/>
  <c r="R11" i="6"/>
  <c r="I11" i="6"/>
  <c r="E11" i="6"/>
  <c r="U11" i="6"/>
  <c r="Q11" i="6"/>
  <c r="H11" i="6"/>
  <c r="V9" i="6"/>
  <c r="R9" i="6"/>
  <c r="I9" i="6"/>
  <c r="E9" i="6"/>
  <c r="U9" i="6"/>
  <c r="Q9" i="6"/>
  <c r="H9" i="6"/>
  <c r="T9" i="6"/>
  <c r="K9" i="6"/>
  <c r="G9" i="6"/>
  <c r="W9" i="6"/>
  <c r="S9" i="6"/>
  <c r="J9" i="6"/>
  <c r="F9" i="6"/>
  <c r="W6" i="6"/>
  <c r="S6" i="6"/>
  <c r="J6" i="6"/>
  <c r="F6" i="6"/>
  <c r="V6" i="6"/>
  <c r="R6" i="6"/>
  <c r="I6" i="6"/>
  <c r="E6" i="6"/>
  <c r="U6" i="6"/>
  <c r="Q6" i="6"/>
  <c r="H6" i="6"/>
  <c r="T6" i="6"/>
  <c r="K6" i="6"/>
  <c r="G6" i="6"/>
  <c r="U8" i="6"/>
  <c r="Q8" i="6"/>
  <c r="H8" i="6"/>
  <c r="T8" i="6"/>
  <c r="K8" i="6"/>
  <c r="G8" i="6"/>
  <c r="W8" i="6"/>
  <c r="S8" i="6"/>
  <c r="J8" i="6"/>
  <c r="F8" i="6"/>
  <c r="V8" i="6"/>
  <c r="R8" i="6"/>
  <c r="I8" i="6"/>
  <c r="E8" i="6"/>
  <c r="W15" i="6"/>
  <c r="S15" i="6"/>
  <c r="J15" i="6"/>
  <c r="F15" i="6"/>
  <c r="V15" i="6"/>
  <c r="R15" i="6"/>
  <c r="I15" i="6"/>
  <c r="E15" i="6"/>
  <c r="U15" i="6"/>
  <c r="Q15" i="6"/>
  <c r="H15" i="6"/>
  <c r="T15" i="6"/>
  <c r="K15" i="6"/>
  <c r="G15" i="6"/>
  <c r="U13" i="6"/>
  <c r="Q13" i="6"/>
  <c r="H13" i="6"/>
  <c r="V13" i="6"/>
  <c r="K13" i="6"/>
  <c r="F13" i="6"/>
  <c r="T13" i="6"/>
  <c r="J13" i="6"/>
  <c r="E13" i="6"/>
  <c r="S13" i="6"/>
  <c r="I13" i="6"/>
  <c r="W13" i="6"/>
  <c r="R13" i="6"/>
  <c r="G13" i="6"/>
  <c r="W10" i="6"/>
  <c r="S10" i="6"/>
  <c r="J10" i="6"/>
  <c r="F10" i="6"/>
  <c r="V10" i="6"/>
  <c r="R10" i="6"/>
  <c r="I10" i="6"/>
  <c r="E10" i="6"/>
  <c r="U10" i="6"/>
  <c r="Q10" i="6"/>
  <c r="H10" i="6"/>
  <c r="T10" i="6"/>
  <c r="K10" i="6"/>
  <c r="G10" i="6"/>
  <c r="U12" i="6"/>
  <c r="Q12" i="6"/>
  <c r="H12" i="6"/>
  <c r="T12" i="6"/>
  <c r="K12" i="6"/>
  <c r="G12" i="6"/>
  <c r="W12" i="6"/>
  <c r="S12" i="6"/>
  <c r="J12" i="6"/>
  <c r="F12" i="6"/>
  <c r="V12" i="6"/>
  <c r="R12" i="6"/>
  <c r="I12" i="6"/>
  <c r="E12" i="6"/>
  <c r="BO25" i="4"/>
  <c r="BO27" i="4" s="1"/>
  <c r="BB31" i="4" l="1"/>
  <c r="BE33" i="4"/>
  <c r="AN26" i="4"/>
  <c r="AT43" i="4"/>
  <c r="AS50" i="4"/>
  <c r="AS51" i="4" s="1"/>
  <c r="AS52" i="4" s="1"/>
  <c r="AS53" i="4" s="1"/>
  <c r="AS54" i="4" s="1"/>
  <c r="AS55" i="4" s="1"/>
  <c r="AS56" i="4" s="1"/>
  <c r="AS57" i="4" s="1"/>
  <c r="AS58" i="4" s="1"/>
  <c r="AR46" i="4"/>
  <c r="AQ50" i="4"/>
  <c r="AQ51" i="4" s="1"/>
  <c r="AQ52" i="4" s="1"/>
  <c r="AQ53" i="4" s="1"/>
  <c r="AQ54" i="4" s="1"/>
  <c r="AQ55" i="4" s="1"/>
  <c r="AQ56" i="4" s="1"/>
  <c r="AQ57" i="4" s="1"/>
  <c r="AQ58" i="4" s="1"/>
  <c r="AT49" i="4"/>
  <c r="AR44" i="4"/>
  <c r="BM28" i="4"/>
  <c r="BN28" i="4" s="1"/>
  <c r="BI30" i="4"/>
  <c r="BJ30" i="4" s="1"/>
  <c r="BJ29" i="4"/>
  <c r="AR41" i="4"/>
  <c r="AR49" i="4"/>
  <c r="AT47" i="4"/>
  <c r="AU38" i="4"/>
  <c r="AU39" i="4" s="1"/>
  <c r="AU40" i="4" s="1"/>
  <c r="AU41" i="4" s="1"/>
  <c r="AU42" i="4" s="1"/>
  <c r="AU43" i="4" s="1"/>
  <c r="AU44" i="4" s="1"/>
  <c r="AU45" i="4" s="1"/>
  <c r="AU46" i="4" s="1"/>
  <c r="AU47" i="4" s="1"/>
  <c r="AU48" i="4" s="1"/>
  <c r="AU49" i="4" s="1"/>
  <c r="AR47" i="4"/>
  <c r="AW36" i="4"/>
  <c r="AT44" i="4"/>
  <c r="BC34" i="4"/>
  <c r="BA34" i="4"/>
  <c r="BB32" i="4" s="1"/>
  <c r="BG31" i="4"/>
  <c r="AR45" i="4"/>
  <c r="AR48" i="4"/>
  <c r="AR40" i="4"/>
  <c r="AR39" i="4"/>
  <c r="AR38" i="4"/>
  <c r="AT42" i="4"/>
  <c r="AT40" i="4"/>
  <c r="AT35" i="4"/>
  <c r="AT37" i="4"/>
  <c r="AT38" i="4"/>
  <c r="AT46" i="4"/>
  <c r="AT48" i="4"/>
  <c r="AT39" i="4"/>
  <c r="AT45" i="4"/>
  <c r="AR42" i="4"/>
  <c r="AR43" i="4"/>
  <c r="BK30" i="4"/>
  <c r="AT41" i="4"/>
  <c r="AY36" i="4"/>
  <c r="AZ34" i="4" s="1"/>
  <c r="BN27" i="4"/>
  <c r="BO28" i="4"/>
  <c r="BP27" i="4"/>
  <c r="X11" i="6"/>
  <c r="X10" i="6"/>
  <c r="X15" i="6"/>
  <c r="X8" i="6"/>
  <c r="X12" i="6"/>
  <c r="X13" i="6"/>
  <c r="X6" i="6"/>
  <c r="X9" i="6"/>
  <c r="X14" i="6"/>
  <c r="X7" i="6"/>
  <c r="O13" i="6"/>
  <c r="O15" i="6"/>
  <c r="O14" i="6"/>
  <c r="O10" i="6"/>
  <c r="O6" i="6"/>
  <c r="BQ25" i="4"/>
  <c r="O7" i="6"/>
  <c r="O12" i="6"/>
  <c r="O8" i="6"/>
  <c r="O9" i="6"/>
  <c r="O11" i="6"/>
  <c r="AX34" i="4" l="1"/>
  <c r="AV37" i="4"/>
  <c r="BD31" i="4"/>
  <c r="M1" i="6"/>
  <c r="BE34" i="4"/>
  <c r="BE35" i="4" s="1"/>
  <c r="AU50" i="4"/>
  <c r="AU51" i="4" s="1"/>
  <c r="AU52" i="4" s="1"/>
  <c r="AU53" i="4" s="1"/>
  <c r="AU54" i="4" s="1"/>
  <c r="AU55" i="4" s="1"/>
  <c r="AU56" i="4" s="1"/>
  <c r="AU57" i="4" s="1"/>
  <c r="AU58" i="4" s="1"/>
  <c r="AR51" i="4"/>
  <c r="AR53" i="4"/>
  <c r="AR55" i="4"/>
  <c r="AR52" i="4"/>
  <c r="AR56" i="4"/>
  <c r="AR54" i="4"/>
  <c r="AR58" i="4"/>
  <c r="AR57" i="4"/>
  <c r="AR50" i="4"/>
  <c r="AT58" i="4"/>
  <c r="AT51" i="4"/>
  <c r="AT56" i="4"/>
  <c r="AT55" i="4"/>
  <c r="AT50" i="4"/>
  <c r="AT54" i="4"/>
  <c r="AT52" i="4"/>
  <c r="AT57" i="4"/>
  <c r="AT53" i="4"/>
  <c r="AV41" i="4"/>
  <c r="AV44" i="4"/>
  <c r="AV40" i="4"/>
  <c r="AV38" i="4"/>
  <c r="BO29" i="4"/>
  <c r="BP29" i="4" s="1"/>
  <c r="AY37" i="4"/>
  <c r="BC35" i="4"/>
  <c r="BC36" i="4" s="1"/>
  <c r="BC37" i="4" s="1"/>
  <c r="BC38" i="4" s="1"/>
  <c r="BC39" i="4" s="1"/>
  <c r="BC40" i="4" s="1"/>
  <c r="BC41" i="4" s="1"/>
  <c r="BC42" i="4" s="1"/>
  <c r="BC43" i="4" s="1"/>
  <c r="BC44" i="4" s="1"/>
  <c r="BC45" i="4" s="1"/>
  <c r="BC46" i="4" s="1"/>
  <c r="BC47" i="4" s="1"/>
  <c r="BC48" i="4" s="1"/>
  <c r="BC49" i="4" s="1"/>
  <c r="BC50" i="4" s="1"/>
  <c r="BC51" i="4" s="1"/>
  <c r="BC52" i="4" s="1"/>
  <c r="BC53" i="4" s="1"/>
  <c r="BC54" i="4" s="1"/>
  <c r="BC55" i="4" s="1"/>
  <c r="BC56" i="4" s="1"/>
  <c r="BC57" i="4" s="1"/>
  <c r="BC58" i="4" s="1"/>
  <c r="AV45" i="4"/>
  <c r="AV46" i="4"/>
  <c r="AV43" i="4"/>
  <c r="BA35" i="4"/>
  <c r="AW37" i="4"/>
  <c r="AV48" i="4"/>
  <c r="AV39" i="4"/>
  <c r="BI31" i="4"/>
  <c r="BK31" i="4"/>
  <c r="BL30" i="4"/>
  <c r="BG32" i="4"/>
  <c r="BH31" i="4"/>
  <c r="AV47" i="4"/>
  <c r="BM29" i="4"/>
  <c r="AV42" i="4"/>
  <c r="BP28" i="4"/>
  <c r="BQ27" i="4"/>
  <c r="Y7" i="6"/>
  <c r="Y6" i="6"/>
  <c r="Y12" i="6"/>
  <c r="Y11" i="6"/>
  <c r="Y9" i="6"/>
  <c r="Y13" i="6"/>
  <c r="Y8" i="6"/>
  <c r="Y15" i="6"/>
  <c r="Y14" i="6"/>
  <c r="Y10" i="6"/>
  <c r="BS25" i="4"/>
  <c r="BS27" i="4" s="1"/>
  <c r="AV49" i="4" l="1"/>
  <c r="BD34" i="4"/>
  <c r="AX35" i="4"/>
  <c r="BB33" i="4"/>
  <c r="AZ35" i="4"/>
  <c r="BF32" i="4"/>
  <c r="BD33" i="4"/>
  <c r="BD32" i="4"/>
  <c r="M13" i="6"/>
  <c r="M11" i="6"/>
  <c r="M14" i="6"/>
  <c r="M8" i="6"/>
  <c r="M7" i="6"/>
  <c r="M15" i="6"/>
  <c r="M9" i="6"/>
  <c r="M6" i="6"/>
  <c r="M12" i="6"/>
  <c r="M10" i="6"/>
  <c r="AR26" i="4"/>
  <c r="AT26" i="4"/>
  <c r="BD58" i="4"/>
  <c r="BD53" i="4"/>
  <c r="BD56" i="4"/>
  <c r="BD55" i="4"/>
  <c r="BD57" i="4"/>
  <c r="BD54" i="4"/>
  <c r="BD52" i="4"/>
  <c r="BD51" i="4"/>
  <c r="BD50" i="4"/>
  <c r="AV57" i="4"/>
  <c r="AV55" i="4"/>
  <c r="AV56" i="4"/>
  <c r="AV53" i="4"/>
  <c r="AV54" i="4"/>
  <c r="AV50" i="4"/>
  <c r="AV52" i="4"/>
  <c r="AV51" i="4"/>
  <c r="AV58" i="4"/>
  <c r="BD43" i="4"/>
  <c r="BD38" i="4"/>
  <c r="BD36" i="4"/>
  <c r="BD35" i="4"/>
  <c r="BD37" i="4"/>
  <c r="BG33" i="4"/>
  <c r="BL31" i="4"/>
  <c r="BD49" i="4"/>
  <c r="BK32" i="4"/>
  <c r="AW38" i="4"/>
  <c r="BA36" i="4"/>
  <c r="BB34" i="4" s="1"/>
  <c r="BD40" i="4"/>
  <c r="BD48" i="4"/>
  <c r="BD44" i="4"/>
  <c r="BD45" i="4"/>
  <c r="BO30" i="4"/>
  <c r="BM30" i="4"/>
  <c r="BN29" i="4"/>
  <c r="BE36" i="4"/>
  <c r="BE37" i="4" s="1"/>
  <c r="BE38" i="4" s="1"/>
  <c r="BE39" i="4" s="1"/>
  <c r="BE40" i="4" s="1"/>
  <c r="BE41" i="4" s="1"/>
  <c r="BE42" i="4" s="1"/>
  <c r="BE43" i="4" s="1"/>
  <c r="BE44" i="4" s="1"/>
  <c r="BE45" i="4" s="1"/>
  <c r="BE46" i="4" s="1"/>
  <c r="BE47" i="4" s="1"/>
  <c r="BE48" i="4" s="1"/>
  <c r="BE49" i="4" s="1"/>
  <c r="BE50" i="4" s="1"/>
  <c r="BE51" i="4" s="1"/>
  <c r="BE52" i="4" s="1"/>
  <c r="BE53" i="4" s="1"/>
  <c r="BE54" i="4" s="1"/>
  <c r="BE55" i="4" s="1"/>
  <c r="BE56" i="4" s="1"/>
  <c r="BE57" i="4" s="1"/>
  <c r="BE58" i="4" s="1"/>
  <c r="BH32" i="4"/>
  <c r="BD42" i="4"/>
  <c r="BD47" i="4"/>
  <c r="BD41" i="4"/>
  <c r="BD39" i="4"/>
  <c r="BI32" i="4"/>
  <c r="BJ31" i="4"/>
  <c r="BD46" i="4"/>
  <c r="AY38" i="4"/>
  <c r="BQ28" i="4"/>
  <c r="BR27" i="4"/>
  <c r="BS28" i="4"/>
  <c r="BT27" i="4"/>
  <c r="BU25" i="4"/>
  <c r="BF35" i="4" l="1"/>
  <c r="BF33" i="4"/>
  <c r="AZ36" i="4"/>
  <c r="AX36" i="4"/>
  <c r="AV26" i="4"/>
  <c r="BF54" i="4"/>
  <c r="BF56" i="4"/>
  <c r="BF53" i="4"/>
  <c r="BF52" i="4"/>
  <c r="BF51" i="4"/>
  <c r="BF57" i="4"/>
  <c r="BF55" i="4"/>
  <c r="BF50" i="4"/>
  <c r="BF58" i="4"/>
  <c r="BF38" i="4"/>
  <c r="BF36" i="4"/>
  <c r="BD26" i="4"/>
  <c r="BK33" i="4"/>
  <c r="BL33" i="4" s="1"/>
  <c r="BL32" i="4"/>
  <c r="BG34" i="4"/>
  <c r="AY39" i="4"/>
  <c r="AY40" i="4" s="1"/>
  <c r="AY41" i="4" s="1"/>
  <c r="AY42" i="4" s="1"/>
  <c r="AY43" i="4" s="1"/>
  <c r="AY44" i="4" s="1"/>
  <c r="AY45" i="4" s="1"/>
  <c r="AY46" i="4" s="1"/>
  <c r="AY47" i="4" s="1"/>
  <c r="AY48" i="4" s="1"/>
  <c r="AY49" i="4" s="1"/>
  <c r="BS29" i="4"/>
  <c r="BT29" i="4" s="1"/>
  <c r="BM31" i="4"/>
  <c r="BN31" i="4" s="1"/>
  <c r="BO31" i="4"/>
  <c r="BP31" i="4" s="1"/>
  <c r="BP30" i="4"/>
  <c r="BA37" i="4"/>
  <c r="BB35" i="4" s="1"/>
  <c r="BJ32" i="4"/>
  <c r="BF45" i="4"/>
  <c r="BQ29" i="4"/>
  <c r="BI33" i="4"/>
  <c r="BN30" i="4"/>
  <c r="AW39" i="4"/>
  <c r="BF49" i="4"/>
  <c r="BU27" i="4"/>
  <c r="BT28" i="4"/>
  <c r="BF44" i="4"/>
  <c r="BF40" i="4"/>
  <c r="BF43" i="4"/>
  <c r="BF46" i="4"/>
  <c r="BF48" i="4"/>
  <c r="BF37" i="4"/>
  <c r="BF34" i="4"/>
  <c r="BF47" i="4"/>
  <c r="BF41" i="4"/>
  <c r="BF42" i="4"/>
  <c r="BF39" i="4"/>
  <c r="BR28" i="4"/>
  <c r="BW25" i="4"/>
  <c r="BW27" i="4" s="1"/>
  <c r="AX37" i="4" l="1"/>
  <c r="AZ37" i="4"/>
  <c r="AZ44" i="4"/>
  <c r="AY50" i="4"/>
  <c r="AY51" i="4" s="1"/>
  <c r="AY52" i="4" s="1"/>
  <c r="AY53" i="4" s="1"/>
  <c r="AY54" i="4" s="1"/>
  <c r="AY55" i="4" s="1"/>
  <c r="AY56" i="4" s="1"/>
  <c r="AY57" i="4" s="1"/>
  <c r="AY58" i="4" s="1"/>
  <c r="BR29" i="4"/>
  <c r="BO32" i="4"/>
  <c r="BK34" i="4"/>
  <c r="BQ30" i="4"/>
  <c r="BR30" i="4" s="1"/>
  <c r="BA38" i="4"/>
  <c r="AZ46" i="4"/>
  <c r="AZ41" i="4"/>
  <c r="AZ38" i="4"/>
  <c r="AZ47" i="4"/>
  <c r="AZ39" i="4"/>
  <c r="AZ40" i="4"/>
  <c r="AZ43" i="4"/>
  <c r="AZ45" i="4"/>
  <c r="AW40" i="4"/>
  <c r="AX38" i="4" s="1"/>
  <c r="BI34" i="4"/>
  <c r="BJ33" i="4"/>
  <c r="BS30" i="4"/>
  <c r="BG35" i="4"/>
  <c r="BU28" i="4"/>
  <c r="BU29" i="4" s="1"/>
  <c r="BM32" i="4"/>
  <c r="BN32" i="4" s="1"/>
  <c r="AZ42" i="4"/>
  <c r="BV27" i="4"/>
  <c r="BW28" i="4"/>
  <c r="BX27" i="4"/>
  <c r="BY25" i="4"/>
  <c r="AZ49" i="4" l="1"/>
  <c r="AZ48" i="4"/>
  <c r="BA39" i="4"/>
  <c r="BA40" i="4" s="1"/>
  <c r="BA41" i="4" s="1"/>
  <c r="BA42" i="4" s="1"/>
  <c r="BA43" i="4" s="1"/>
  <c r="BA44" i="4" s="1"/>
  <c r="BA45" i="4" s="1"/>
  <c r="BA46" i="4" s="1"/>
  <c r="BA47" i="4" s="1"/>
  <c r="BA48" i="4" s="1"/>
  <c r="BA49" i="4" s="1"/>
  <c r="BA50" i="4" s="1"/>
  <c r="BA51" i="4" s="1"/>
  <c r="BA52" i="4" s="1"/>
  <c r="BA53" i="4" s="1"/>
  <c r="BA54" i="4" s="1"/>
  <c r="BA55" i="4" s="1"/>
  <c r="BA56" i="4" s="1"/>
  <c r="BA57" i="4" s="1"/>
  <c r="BA58" i="4" s="1"/>
  <c r="BB36" i="4"/>
  <c r="AZ51" i="4"/>
  <c r="AZ56" i="4"/>
  <c r="AZ53" i="4"/>
  <c r="AZ57" i="4"/>
  <c r="AZ50" i="4"/>
  <c r="AZ58" i="4"/>
  <c r="AZ54" i="4"/>
  <c r="AZ55" i="4"/>
  <c r="AZ52" i="4"/>
  <c r="BF26" i="4"/>
  <c r="BV28" i="4"/>
  <c r="BS31" i="4"/>
  <c r="BT31" i="4" s="1"/>
  <c r="BT30" i="4"/>
  <c r="BK35" i="4"/>
  <c r="BL34" i="4"/>
  <c r="BM33" i="4"/>
  <c r="BG36" i="4"/>
  <c r="BI35" i="4"/>
  <c r="AW41" i="4"/>
  <c r="BO33" i="4"/>
  <c r="BP32" i="4"/>
  <c r="BW29" i="4"/>
  <c r="BX29" i="4" s="1"/>
  <c r="BQ31" i="4"/>
  <c r="BR31" i="4" s="1"/>
  <c r="BX28" i="4"/>
  <c r="BY27" i="4"/>
  <c r="BV29" i="4"/>
  <c r="BU30" i="4"/>
  <c r="CA25" i="4"/>
  <c r="BB40" i="4" l="1"/>
  <c r="BB39" i="4"/>
  <c r="BB45" i="4"/>
  <c r="BB46" i="4"/>
  <c r="BB42" i="4"/>
  <c r="BB43" i="4"/>
  <c r="BB44" i="4"/>
  <c r="BB38" i="4"/>
  <c r="BB41" i="4"/>
  <c r="BB49" i="4"/>
  <c r="BB47" i="4"/>
  <c r="AX39" i="4"/>
  <c r="BB48" i="4"/>
  <c r="BB37" i="4"/>
  <c r="AZ26" i="4"/>
  <c r="BB50" i="4"/>
  <c r="BB55" i="4"/>
  <c r="BB52" i="4"/>
  <c r="BB53" i="4"/>
  <c r="BB51" i="4"/>
  <c r="BB56" i="4"/>
  <c r="BB58" i="4"/>
  <c r="BB54" i="4"/>
  <c r="BB57" i="4"/>
  <c r="BQ32" i="4"/>
  <c r="BR32" i="4" s="1"/>
  <c r="AW42" i="4"/>
  <c r="AX40" i="4" s="1"/>
  <c r="BS32" i="4"/>
  <c r="BO34" i="4"/>
  <c r="BP33" i="4"/>
  <c r="BI36" i="4"/>
  <c r="BM34" i="4"/>
  <c r="BN34" i="4" s="1"/>
  <c r="BN33" i="4"/>
  <c r="BK36" i="4"/>
  <c r="BW30" i="4"/>
  <c r="BG37" i="4"/>
  <c r="BV30" i="4"/>
  <c r="BU31" i="4"/>
  <c r="BY28" i="4"/>
  <c r="BZ27" i="4"/>
  <c r="CA27" i="4"/>
  <c r="CC25" i="4"/>
  <c r="BB26" i="4" l="1"/>
  <c r="BV31" i="4"/>
  <c r="BW31" i="4"/>
  <c r="BX31" i="4" s="1"/>
  <c r="BX30" i="4"/>
  <c r="BO35" i="4"/>
  <c r="BP35" i="4" s="1"/>
  <c r="BP34" i="4"/>
  <c r="BS33" i="4"/>
  <c r="BT33" i="4" s="1"/>
  <c r="BT32" i="4"/>
  <c r="CA28" i="4"/>
  <c r="CB28" i="4" s="1"/>
  <c r="BM35" i="4"/>
  <c r="BN35" i="4" s="1"/>
  <c r="BQ33" i="4"/>
  <c r="BR33" i="4" s="1"/>
  <c r="BG38" i="4"/>
  <c r="BG39" i="4" s="1"/>
  <c r="BG40" i="4" s="1"/>
  <c r="BG41" i="4" s="1"/>
  <c r="BG42" i="4" s="1"/>
  <c r="BG43" i="4" s="1"/>
  <c r="BG44" i="4" s="1"/>
  <c r="BG45" i="4" s="1"/>
  <c r="BG46" i="4" s="1"/>
  <c r="BG47" i="4" s="1"/>
  <c r="BG48" i="4" s="1"/>
  <c r="BG49" i="4" s="1"/>
  <c r="BG50" i="4" s="1"/>
  <c r="BG51" i="4" s="1"/>
  <c r="BG52" i="4" s="1"/>
  <c r="BG53" i="4" s="1"/>
  <c r="BG54" i="4" s="1"/>
  <c r="BG55" i="4" s="1"/>
  <c r="BG56" i="4" s="1"/>
  <c r="BG57" i="4" s="1"/>
  <c r="BG58" i="4" s="1"/>
  <c r="BH33" i="4" s="1"/>
  <c r="BI37" i="4"/>
  <c r="AW43" i="4"/>
  <c r="AX41" i="4" s="1"/>
  <c r="BY29" i="4"/>
  <c r="BK37" i="4"/>
  <c r="CC27" i="4"/>
  <c r="CB27" i="4"/>
  <c r="BZ28" i="4"/>
  <c r="BU32" i="4"/>
  <c r="CE25" i="4"/>
  <c r="CE27" i="4" s="1"/>
  <c r="BH34" i="4" l="1"/>
  <c r="BH35" i="4"/>
  <c r="BH37" i="4"/>
  <c r="BH36" i="4"/>
  <c r="BH53" i="4"/>
  <c r="BH56" i="4"/>
  <c r="BH57" i="4"/>
  <c r="BH58" i="4"/>
  <c r="BH55" i="4"/>
  <c r="BH52" i="4"/>
  <c r="BH50" i="4"/>
  <c r="BH51" i="4"/>
  <c r="BH54" i="4"/>
  <c r="BH44" i="4"/>
  <c r="BH49" i="4"/>
  <c r="BH45" i="4"/>
  <c r="BH41" i="4"/>
  <c r="BH42" i="4"/>
  <c r="BH43" i="4"/>
  <c r="BH39" i="4"/>
  <c r="BH48" i="4"/>
  <c r="BH40" i="4"/>
  <c r="BH38" i="4"/>
  <c r="BH46" i="4"/>
  <c r="BQ34" i="4"/>
  <c r="BR34" i="4" s="1"/>
  <c r="BM36" i="4"/>
  <c r="BS34" i="4"/>
  <c r="BY30" i="4"/>
  <c r="BZ30" i="4" s="1"/>
  <c r="BZ29" i="4"/>
  <c r="AW44" i="4"/>
  <c r="AX42" i="4" s="1"/>
  <c r="BW32" i="4"/>
  <c r="BK38" i="4"/>
  <c r="BI38" i="4"/>
  <c r="BH47" i="4"/>
  <c r="CA29" i="4"/>
  <c r="BO36" i="4"/>
  <c r="CD27" i="4"/>
  <c r="CE28" i="4"/>
  <c r="CF27" i="4"/>
  <c r="BU33" i="4"/>
  <c r="BV32" i="4"/>
  <c r="CC28" i="4"/>
  <c r="CG25" i="4"/>
  <c r="BV33" i="4" l="1"/>
  <c r="CA30" i="4"/>
  <c r="CB30" i="4" s="1"/>
  <c r="CB29" i="4"/>
  <c r="BW33" i="4"/>
  <c r="BX33" i="4" s="1"/>
  <c r="BX32" i="4"/>
  <c r="AW45" i="4"/>
  <c r="BS35" i="4"/>
  <c r="BT35" i="4" s="1"/>
  <c r="BT34" i="4"/>
  <c r="BQ35" i="4"/>
  <c r="BY31" i="4"/>
  <c r="CC29" i="4"/>
  <c r="CE29" i="4"/>
  <c r="CF29" i="4" s="1"/>
  <c r="BO37" i="4"/>
  <c r="BP36" i="4"/>
  <c r="BI39" i="4"/>
  <c r="BI40" i="4" s="1"/>
  <c r="BI41" i="4" s="1"/>
  <c r="BI42" i="4" s="1"/>
  <c r="BI43" i="4" s="1"/>
  <c r="BI44" i="4" s="1"/>
  <c r="BI45" i="4" s="1"/>
  <c r="BI46" i="4" s="1"/>
  <c r="BI47" i="4" s="1"/>
  <c r="BI48" i="4" s="1"/>
  <c r="BI49" i="4" s="1"/>
  <c r="BI50" i="4" s="1"/>
  <c r="BI51" i="4" s="1"/>
  <c r="BI52" i="4" s="1"/>
  <c r="BI53" i="4" s="1"/>
  <c r="BI54" i="4" s="1"/>
  <c r="BI55" i="4" s="1"/>
  <c r="BI56" i="4" s="1"/>
  <c r="BI57" i="4" s="1"/>
  <c r="BI58" i="4" s="1"/>
  <c r="BJ34" i="4" s="1"/>
  <c r="BK39" i="4"/>
  <c r="BM37" i="4"/>
  <c r="BH26" i="4"/>
  <c r="CF28" i="4"/>
  <c r="CG27" i="4"/>
  <c r="CD28" i="4"/>
  <c r="BU34" i="4"/>
  <c r="CI25" i="4"/>
  <c r="CI27" i="4" s="1"/>
  <c r="BJ35" i="4" l="1"/>
  <c r="BJ38" i="4"/>
  <c r="BJ37" i="4"/>
  <c r="BJ36" i="4"/>
  <c r="BK40" i="4"/>
  <c r="BK41" i="4" s="1"/>
  <c r="BK42" i="4" s="1"/>
  <c r="BK43" i="4" s="1"/>
  <c r="BK44" i="4" s="1"/>
  <c r="BK45" i="4" s="1"/>
  <c r="BK46" i="4" s="1"/>
  <c r="BK47" i="4" s="1"/>
  <c r="BK48" i="4" s="1"/>
  <c r="BK49" i="4" s="1"/>
  <c r="BK50" i="4" s="1"/>
  <c r="BK51" i="4" s="1"/>
  <c r="BK52" i="4" s="1"/>
  <c r="BK53" i="4" s="1"/>
  <c r="BK54" i="4" s="1"/>
  <c r="BK55" i="4" s="1"/>
  <c r="BK56" i="4" s="1"/>
  <c r="BK57" i="4" s="1"/>
  <c r="BK58" i="4" s="1"/>
  <c r="BL35" i="4" s="1"/>
  <c r="AW46" i="4"/>
  <c r="AW47" i="4" s="1"/>
  <c r="AW48" i="4" s="1"/>
  <c r="AW49" i="4" s="1"/>
  <c r="AW50" i="4" s="1"/>
  <c r="AW51" i="4" s="1"/>
  <c r="AW52" i="4" s="1"/>
  <c r="AW53" i="4" s="1"/>
  <c r="AW54" i="4" s="1"/>
  <c r="AW55" i="4" s="1"/>
  <c r="AW56" i="4" s="1"/>
  <c r="AW57" i="4" s="1"/>
  <c r="AW58" i="4" s="1"/>
  <c r="AX43" i="4"/>
  <c r="BL36" i="4"/>
  <c r="BJ58" i="4"/>
  <c r="BJ51" i="4"/>
  <c r="BJ55" i="4"/>
  <c r="BJ54" i="4"/>
  <c r="BJ50" i="4"/>
  <c r="BJ57" i="4"/>
  <c r="BJ53" i="4"/>
  <c r="BJ52" i="4"/>
  <c r="BJ56" i="4"/>
  <c r="BJ39" i="4"/>
  <c r="BJ41" i="4"/>
  <c r="BJ47" i="4"/>
  <c r="BJ49" i="4"/>
  <c r="BJ40" i="4"/>
  <c r="BJ43" i="4"/>
  <c r="BJ48" i="4"/>
  <c r="CA31" i="4"/>
  <c r="BM38" i="4"/>
  <c r="BJ44" i="4"/>
  <c r="CE30" i="4"/>
  <c r="BQ36" i="4"/>
  <c r="BR35" i="4"/>
  <c r="BW34" i="4"/>
  <c r="BX34" i="4" s="1"/>
  <c r="CD29" i="4"/>
  <c r="BJ46" i="4"/>
  <c r="BJ45" i="4"/>
  <c r="BS36" i="4"/>
  <c r="BO38" i="4"/>
  <c r="BO39" i="4" s="1"/>
  <c r="BO40" i="4" s="1"/>
  <c r="BO41" i="4" s="1"/>
  <c r="BO42" i="4" s="1"/>
  <c r="BO43" i="4" s="1"/>
  <c r="BO44" i="4" s="1"/>
  <c r="BO45" i="4" s="1"/>
  <c r="BO46" i="4" s="1"/>
  <c r="BO47" i="4" s="1"/>
  <c r="BO48" i="4" s="1"/>
  <c r="BO49" i="4" s="1"/>
  <c r="CC30" i="4"/>
  <c r="BY32" i="4"/>
  <c r="BZ32" i="4" s="1"/>
  <c r="BZ31" i="4"/>
  <c r="AX49" i="4"/>
  <c r="BJ42" i="4"/>
  <c r="CI28" i="4"/>
  <c r="CJ27" i="4"/>
  <c r="CG28" i="4"/>
  <c r="CH27" i="4"/>
  <c r="BU35" i="4"/>
  <c r="CK25" i="4"/>
  <c r="BL40" i="4" l="1"/>
  <c r="BL47" i="4"/>
  <c r="BL43" i="4"/>
  <c r="BL51" i="4"/>
  <c r="AX52" i="4"/>
  <c r="AX55" i="4"/>
  <c r="BL49" i="4"/>
  <c r="BL48" i="4"/>
  <c r="BL39" i="4"/>
  <c r="AX50" i="4"/>
  <c r="BL58" i="4"/>
  <c r="BL50" i="4"/>
  <c r="BL46" i="4"/>
  <c r="BL45" i="4"/>
  <c r="BL53" i="4"/>
  <c r="BL41" i="4"/>
  <c r="BL42" i="4"/>
  <c r="BL44" i="4"/>
  <c r="AX58" i="4"/>
  <c r="BL55" i="4"/>
  <c r="BL37" i="4"/>
  <c r="AX53" i="4"/>
  <c r="AX54" i="4"/>
  <c r="BL56" i="4"/>
  <c r="BL54" i="4"/>
  <c r="AX44" i="4"/>
  <c r="AX56" i="4"/>
  <c r="AX51" i="4"/>
  <c r="AX57" i="4"/>
  <c r="BL52" i="4"/>
  <c r="BL57" i="4"/>
  <c r="BL38" i="4"/>
  <c r="BO50" i="4"/>
  <c r="BO51" i="4" s="1"/>
  <c r="BO52" i="4" s="1"/>
  <c r="BO53" i="4" s="1"/>
  <c r="BO54" i="4" s="1"/>
  <c r="BO55" i="4" s="1"/>
  <c r="BO56" i="4" s="1"/>
  <c r="BO57" i="4" s="1"/>
  <c r="BO58" i="4" s="1"/>
  <c r="BJ26" i="4"/>
  <c r="BP45" i="4"/>
  <c r="CI29" i="4"/>
  <c r="CJ29" i="4" s="1"/>
  <c r="BM39" i="4"/>
  <c r="CA32" i="4"/>
  <c r="CB32" i="4" s="1"/>
  <c r="CB31" i="4"/>
  <c r="BP38" i="4"/>
  <c r="CG29" i="4"/>
  <c r="CH29" i="4" s="1"/>
  <c r="BY33" i="4"/>
  <c r="BZ33" i="4" s="1"/>
  <c r="BP46" i="4"/>
  <c r="BW35" i="4"/>
  <c r="BX35" i="4" s="1"/>
  <c r="BQ37" i="4"/>
  <c r="AX46" i="4"/>
  <c r="AX45" i="4"/>
  <c r="AX48" i="4"/>
  <c r="AX47" i="4"/>
  <c r="CD30" i="4"/>
  <c r="CC31" i="4"/>
  <c r="BP39" i="4"/>
  <c r="BP40" i="4"/>
  <c r="BP43" i="4"/>
  <c r="BP44" i="4"/>
  <c r="BP37" i="4"/>
  <c r="BP48" i="4"/>
  <c r="BP42" i="4"/>
  <c r="BP41" i="4"/>
  <c r="BS37" i="4"/>
  <c r="BT37" i="4" s="1"/>
  <c r="BT36" i="4"/>
  <c r="CE31" i="4"/>
  <c r="CF31" i="4" s="1"/>
  <c r="CF30" i="4"/>
  <c r="CJ28" i="4"/>
  <c r="CH28" i="4"/>
  <c r="CK27" i="4"/>
  <c r="BV35" i="4"/>
  <c r="BU36" i="4"/>
  <c r="BU37" i="4" s="1"/>
  <c r="BU38" i="4" s="1"/>
  <c r="BU39" i="4" s="1"/>
  <c r="BU40" i="4" s="1"/>
  <c r="BU41" i="4" s="1"/>
  <c r="BU42" i="4" s="1"/>
  <c r="BU43" i="4" s="1"/>
  <c r="BU44" i="4" s="1"/>
  <c r="BU45" i="4" s="1"/>
  <c r="BU46" i="4" s="1"/>
  <c r="BU47" i="4" s="1"/>
  <c r="BU48" i="4" s="1"/>
  <c r="BU49" i="4" s="1"/>
  <c r="BU50" i="4" s="1"/>
  <c r="BU51" i="4" s="1"/>
  <c r="BU52" i="4" s="1"/>
  <c r="BU53" i="4" s="1"/>
  <c r="BU54" i="4" s="1"/>
  <c r="BU55" i="4" s="1"/>
  <c r="BU56" i="4" s="1"/>
  <c r="BU57" i="4" s="1"/>
  <c r="BU58" i="4" s="1"/>
  <c r="CM25" i="4"/>
  <c r="CM27" i="4" s="1"/>
  <c r="BP49" i="4" l="1"/>
  <c r="BL26" i="4"/>
  <c r="BP47" i="4"/>
  <c r="BV57" i="4"/>
  <c r="BV50" i="4"/>
  <c r="BV52" i="4"/>
  <c r="BV54" i="4"/>
  <c r="BV58" i="4"/>
  <c r="BV55" i="4"/>
  <c r="BV53" i="4"/>
  <c r="BV56" i="4"/>
  <c r="BV51" i="4"/>
  <c r="BP50" i="4"/>
  <c r="BP57" i="4"/>
  <c r="BP52" i="4"/>
  <c r="BP55" i="4"/>
  <c r="BP58" i="4"/>
  <c r="BP53" i="4"/>
  <c r="BP51" i="4"/>
  <c r="BP54" i="4"/>
  <c r="BP56" i="4"/>
  <c r="CC32" i="4"/>
  <c r="CD31" i="4"/>
  <c r="AX26" i="4"/>
  <c r="BY34" i="4"/>
  <c r="BZ34" i="4" s="1"/>
  <c r="BS38" i="4"/>
  <c r="BT38" i="4" s="1"/>
  <c r="BQ38" i="4"/>
  <c r="BQ39" i="4" s="1"/>
  <c r="BQ40" i="4" s="1"/>
  <c r="BQ41" i="4" s="1"/>
  <c r="BQ42" i="4" s="1"/>
  <c r="BQ43" i="4" s="1"/>
  <c r="BQ44" i="4" s="1"/>
  <c r="BQ45" i="4" s="1"/>
  <c r="BQ46" i="4" s="1"/>
  <c r="BQ47" i="4" s="1"/>
  <c r="BQ48" i="4" s="1"/>
  <c r="BQ49" i="4" s="1"/>
  <c r="BQ50" i="4" s="1"/>
  <c r="BQ51" i="4" s="1"/>
  <c r="BQ52" i="4" s="1"/>
  <c r="BQ53" i="4" s="1"/>
  <c r="BQ54" i="4" s="1"/>
  <c r="BQ55" i="4" s="1"/>
  <c r="BQ56" i="4" s="1"/>
  <c r="BQ57" i="4" s="1"/>
  <c r="BQ58" i="4" s="1"/>
  <c r="CA33" i="4"/>
  <c r="CB33" i="4" s="1"/>
  <c r="BM40" i="4"/>
  <c r="CE32" i="4"/>
  <c r="CF32" i="4" s="1"/>
  <c r="CK28" i="4"/>
  <c r="CL28" i="4" s="1"/>
  <c r="BW36" i="4"/>
  <c r="CG30" i="4"/>
  <c r="CI30" i="4"/>
  <c r="CM28" i="4"/>
  <c r="CN27" i="4"/>
  <c r="BV34" i="4"/>
  <c r="BV41" i="4"/>
  <c r="BV48" i="4"/>
  <c r="BV40" i="4"/>
  <c r="BV43" i="4"/>
  <c r="BV39" i="4"/>
  <c r="BV38" i="4"/>
  <c r="BV36" i="4"/>
  <c r="BV46" i="4"/>
  <c r="BV37" i="4"/>
  <c r="BV49" i="4"/>
  <c r="BV45" i="4"/>
  <c r="BV47" i="4"/>
  <c r="BV44" i="4"/>
  <c r="BV42" i="4"/>
  <c r="CL27" i="4"/>
  <c r="CO25" i="4"/>
  <c r="BP26" i="4" l="1"/>
  <c r="BR55" i="4"/>
  <c r="BR56" i="4"/>
  <c r="BR53" i="4"/>
  <c r="BR50" i="4"/>
  <c r="BR58" i="4"/>
  <c r="BR51" i="4"/>
  <c r="BR52" i="4"/>
  <c r="BR54" i="4"/>
  <c r="BR57" i="4"/>
  <c r="BR42" i="4"/>
  <c r="BR39" i="4"/>
  <c r="BR38" i="4"/>
  <c r="BR44" i="4"/>
  <c r="BR43" i="4"/>
  <c r="CG31" i="4"/>
  <c r="CH31" i="4" s="1"/>
  <c r="CH30" i="4"/>
  <c r="BR36" i="4"/>
  <c r="BR48" i="4"/>
  <c r="BR46" i="4"/>
  <c r="BR40" i="4"/>
  <c r="BR47" i="4"/>
  <c r="BR37" i="4"/>
  <c r="BR41" i="4"/>
  <c r="BR45" i="4"/>
  <c r="BS39" i="4"/>
  <c r="BS40" i="4" s="1"/>
  <c r="BS41" i="4" s="1"/>
  <c r="BS42" i="4" s="1"/>
  <c r="BS43" i="4" s="1"/>
  <c r="BS44" i="4" s="1"/>
  <c r="BS45" i="4" s="1"/>
  <c r="BS46" i="4" s="1"/>
  <c r="BS47" i="4" s="1"/>
  <c r="BS48" i="4" s="1"/>
  <c r="BS49" i="4" s="1"/>
  <c r="BS50" i="4" s="1"/>
  <c r="BS51" i="4" s="1"/>
  <c r="BS52" i="4" s="1"/>
  <c r="BS53" i="4" s="1"/>
  <c r="BS54" i="4" s="1"/>
  <c r="BS55" i="4" s="1"/>
  <c r="BS56" i="4" s="1"/>
  <c r="BS57" i="4" s="1"/>
  <c r="BS58" i="4" s="1"/>
  <c r="BW37" i="4"/>
  <c r="BW38" i="4" s="1"/>
  <c r="BW39" i="4" s="1"/>
  <c r="BW40" i="4" s="1"/>
  <c r="BW41" i="4" s="1"/>
  <c r="BW42" i="4" s="1"/>
  <c r="BW43" i="4" s="1"/>
  <c r="BW44" i="4" s="1"/>
  <c r="BW45" i="4" s="1"/>
  <c r="BW46" i="4" s="1"/>
  <c r="BW47" i="4" s="1"/>
  <c r="BW48" i="4" s="1"/>
  <c r="BW49" i="4" s="1"/>
  <c r="BW50" i="4" s="1"/>
  <c r="BW51" i="4" s="1"/>
  <c r="BW52" i="4" s="1"/>
  <c r="BW53" i="4" s="1"/>
  <c r="BW54" i="4" s="1"/>
  <c r="BW55" i="4" s="1"/>
  <c r="BW56" i="4" s="1"/>
  <c r="BW57" i="4" s="1"/>
  <c r="BW58" i="4" s="1"/>
  <c r="BX36" i="4"/>
  <c r="CI31" i="4"/>
  <c r="CJ31" i="4" s="1"/>
  <c r="CJ30" i="4"/>
  <c r="CE33" i="4"/>
  <c r="CF33" i="4" s="1"/>
  <c r="BY35" i="4"/>
  <c r="CD32" i="4"/>
  <c r="CC33" i="4"/>
  <c r="BM41" i="4"/>
  <c r="BN37" i="4" s="1"/>
  <c r="BR49" i="4"/>
  <c r="CM29" i="4"/>
  <c r="CN29" i="4" s="1"/>
  <c r="CK29" i="4"/>
  <c r="CA34" i="4"/>
  <c r="CN28" i="4"/>
  <c r="BV26" i="4"/>
  <c r="CO27" i="4"/>
  <c r="CQ25" i="4"/>
  <c r="BX51" i="4" l="1"/>
  <c r="BX56" i="4"/>
  <c r="BX57" i="4"/>
  <c r="BX52" i="4"/>
  <c r="BX55" i="4"/>
  <c r="BX50" i="4"/>
  <c r="BX58" i="4"/>
  <c r="BX54" i="4"/>
  <c r="BX53" i="4"/>
  <c r="BT58" i="4"/>
  <c r="BT56" i="4"/>
  <c r="BT53" i="4"/>
  <c r="BT50" i="4"/>
  <c r="BT55" i="4"/>
  <c r="BT51" i="4"/>
  <c r="BT57" i="4"/>
  <c r="BT52" i="4"/>
  <c r="BT54" i="4"/>
  <c r="BX37" i="4"/>
  <c r="BX42" i="4"/>
  <c r="BX39" i="4"/>
  <c r="BX44" i="4"/>
  <c r="BX40" i="4"/>
  <c r="BX46" i="4"/>
  <c r="BX47" i="4"/>
  <c r="BX43" i="4"/>
  <c r="BT44" i="4"/>
  <c r="BY36" i="4"/>
  <c r="BT41" i="4"/>
  <c r="BT39" i="4"/>
  <c r="BT49" i="4"/>
  <c r="BT40" i="4"/>
  <c r="BT45" i="4"/>
  <c r="BT43" i="4"/>
  <c r="BT48" i="4"/>
  <c r="CM30" i="4"/>
  <c r="CN30" i="4" s="1"/>
  <c r="CK30" i="4"/>
  <c r="CL29" i="4"/>
  <c r="CD33" i="4"/>
  <c r="CC34" i="4"/>
  <c r="BT46" i="4"/>
  <c r="BR26" i="4"/>
  <c r="CA35" i="4"/>
  <c r="CB34" i="4"/>
  <c r="CE34" i="4"/>
  <c r="CI32" i="4"/>
  <c r="BX41" i="4"/>
  <c r="BX49" i="4"/>
  <c r="BT42" i="4"/>
  <c r="CG32" i="4"/>
  <c r="BM42" i="4"/>
  <c r="BM43" i="4" s="1"/>
  <c r="BM44" i="4" s="1"/>
  <c r="BM45" i="4" s="1"/>
  <c r="BM46" i="4" s="1"/>
  <c r="BM47" i="4" s="1"/>
  <c r="BM48" i="4" s="1"/>
  <c r="BM49" i="4" s="1"/>
  <c r="BM50" i="4" s="1"/>
  <c r="BM51" i="4" s="1"/>
  <c r="BM52" i="4" s="1"/>
  <c r="BM53" i="4" s="1"/>
  <c r="BM54" i="4" s="1"/>
  <c r="BM55" i="4" s="1"/>
  <c r="BM56" i="4" s="1"/>
  <c r="BM57" i="4" s="1"/>
  <c r="BM58" i="4" s="1"/>
  <c r="BN36" i="4" s="1"/>
  <c r="BZ36" i="4"/>
  <c r="BT47" i="4"/>
  <c r="CO28" i="4"/>
  <c r="CP27" i="4"/>
  <c r="CQ27" i="4"/>
  <c r="CS25" i="4"/>
  <c r="BN38" i="4" l="1"/>
  <c r="BN40" i="4"/>
  <c r="BN39" i="4"/>
  <c r="BN51" i="4"/>
  <c r="BN54" i="4"/>
  <c r="BN52" i="4"/>
  <c r="BN50" i="4"/>
  <c r="BN57" i="4"/>
  <c r="BN58" i="4"/>
  <c r="BN55" i="4"/>
  <c r="BN53" i="4"/>
  <c r="BN56" i="4"/>
  <c r="BN43" i="4"/>
  <c r="CI33" i="4"/>
  <c r="CJ33" i="4" s="1"/>
  <c r="CJ32" i="4"/>
  <c r="CE35" i="4"/>
  <c r="CF35" i="4" s="1"/>
  <c r="CF34" i="4"/>
  <c r="CK31" i="4"/>
  <c r="CL31" i="4" s="1"/>
  <c r="BT26" i="4"/>
  <c r="CO29" i="4"/>
  <c r="CP29" i="4" s="1"/>
  <c r="BX48" i="4"/>
  <c r="BX45" i="4"/>
  <c r="BX38" i="4"/>
  <c r="CA36" i="4"/>
  <c r="CB36" i="4" s="1"/>
  <c r="CB35" i="4"/>
  <c r="CL30" i="4"/>
  <c r="BY37" i="4"/>
  <c r="CQ28" i="4"/>
  <c r="CR28" i="4" s="1"/>
  <c r="CG33" i="4"/>
  <c r="CH32" i="4"/>
  <c r="CM31" i="4"/>
  <c r="CN31" i="4" s="1"/>
  <c r="CD34" i="4"/>
  <c r="CC35" i="4"/>
  <c r="CP28" i="4"/>
  <c r="CS27" i="4"/>
  <c r="CR27" i="4"/>
  <c r="CU25" i="4"/>
  <c r="CU27" i="4" s="1"/>
  <c r="CH33" i="4" l="1"/>
  <c r="BY38" i="4"/>
  <c r="BY39" i="4" s="1"/>
  <c r="BY40" i="4" s="1"/>
  <c r="BY41" i="4" s="1"/>
  <c r="BY42" i="4" s="1"/>
  <c r="BY43" i="4" s="1"/>
  <c r="BY44" i="4" s="1"/>
  <c r="BY45" i="4" s="1"/>
  <c r="BY46" i="4" s="1"/>
  <c r="BY47" i="4" s="1"/>
  <c r="BY48" i="4" s="1"/>
  <c r="BY49" i="4" s="1"/>
  <c r="CO30" i="4"/>
  <c r="CD35" i="4"/>
  <c r="CC36" i="4"/>
  <c r="CC37" i="4" s="1"/>
  <c r="CC38" i="4" s="1"/>
  <c r="CC39" i="4" s="1"/>
  <c r="CC40" i="4" s="1"/>
  <c r="CC41" i="4" s="1"/>
  <c r="CC42" i="4" s="1"/>
  <c r="CC43" i="4" s="1"/>
  <c r="CC44" i="4" s="1"/>
  <c r="CC45" i="4" s="1"/>
  <c r="CC46" i="4" s="1"/>
  <c r="CC47" i="4" s="1"/>
  <c r="CC48" i="4" s="1"/>
  <c r="CC49" i="4" s="1"/>
  <c r="CC50" i="4" s="1"/>
  <c r="CC51" i="4" s="1"/>
  <c r="CC52" i="4" s="1"/>
  <c r="CC53" i="4" s="1"/>
  <c r="CC54" i="4" s="1"/>
  <c r="CC55" i="4" s="1"/>
  <c r="CC56" i="4" s="1"/>
  <c r="CC57" i="4" s="1"/>
  <c r="CC58" i="4" s="1"/>
  <c r="CQ29" i="4"/>
  <c r="CE36" i="4"/>
  <c r="CM32" i="4"/>
  <c r="CA37" i="4"/>
  <c r="CI34" i="4"/>
  <c r="CG34" i="4"/>
  <c r="BX26" i="4"/>
  <c r="CK32" i="4"/>
  <c r="BN49" i="4"/>
  <c r="BN41" i="4"/>
  <c r="BN48" i="4"/>
  <c r="BN42" i="4"/>
  <c r="BN46" i="4"/>
  <c r="BN47" i="4"/>
  <c r="BN45" i="4"/>
  <c r="BN44" i="4"/>
  <c r="CT27" i="4"/>
  <c r="CU28" i="4"/>
  <c r="CV27" i="4"/>
  <c r="CD38" i="4"/>
  <c r="CD36" i="4"/>
  <c r="CS28" i="4"/>
  <c r="CW25" i="4"/>
  <c r="CD37" i="4" l="1"/>
  <c r="CD43" i="4"/>
  <c r="CD58" i="4"/>
  <c r="CD57" i="4"/>
  <c r="CD50" i="4"/>
  <c r="CD56" i="4"/>
  <c r="CD51" i="4"/>
  <c r="CD54" i="4"/>
  <c r="CD55" i="4"/>
  <c r="CD52" i="4"/>
  <c r="CD53" i="4"/>
  <c r="CD46" i="4"/>
  <c r="BZ41" i="4"/>
  <c r="BY50" i="4"/>
  <c r="BY51" i="4" s="1"/>
  <c r="BY52" i="4" s="1"/>
  <c r="BY53" i="4" s="1"/>
  <c r="BY54" i="4" s="1"/>
  <c r="BY55" i="4" s="1"/>
  <c r="BY56" i="4" s="1"/>
  <c r="BY57" i="4" s="1"/>
  <c r="BY58" i="4" s="1"/>
  <c r="CD44" i="4"/>
  <c r="CD42" i="4"/>
  <c r="CD47" i="4"/>
  <c r="CD39" i="4"/>
  <c r="CD41" i="4"/>
  <c r="CD40" i="4"/>
  <c r="CD48" i="4"/>
  <c r="CD49" i="4"/>
  <c r="CS29" i="4"/>
  <c r="CT29" i="4" s="1"/>
  <c r="CG35" i="4"/>
  <c r="CG36" i="4" s="1"/>
  <c r="CG37" i="4" s="1"/>
  <c r="CG38" i="4" s="1"/>
  <c r="CG39" i="4" s="1"/>
  <c r="CG40" i="4" s="1"/>
  <c r="CG41" i="4" s="1"/>
  <c r="CG42" i="4" s="1"/>
  <c r="CG43" i="4" s="1"/>
  <c r="CG44" i="4" s="1"/>
  <c r="CG45" i="4" s="1"/>
  <c r="CG46" i="4" s="1"/>
  <c r="CG47" i="4" s="1"/>
  <c r="CG48" i="4" s="1"/>
  <c r="CG49" i="4" s="1"/>
  <c r="CG50" i="4" s="1"/>
  <c r="CG51" i="4" s="1"/>
  <c r="CG52" i="4" s="1"/>
  <c r="CG53" i="4" s="1"/>
  <c r="CG54" i="4" s="1"/>
  <c r="CG55" i="4" s="1"/>
  <c r="CG56" i="4" s="1"/>
  <c r="CG57" i="4" s="1"/>
  <c r="CG58" i="4" s="1"/>
  <c r="CD45" i="4"/>
  <c r="CO31" i="4"/>
  <c r="CP31" i="4" s="1"/>
  <c r="CP30" i="4"/>
  <c r="CK33" i="4"/>
  <c r="CL33" i="4" s="1"/>
  <c r="CL32" i="4"/>
  <c r="CA38" i="4"/>
  <c r="CA39" i="4" s="1"/>
  <c r="CA40" i="4" s="1"/>
  <c r="CA41" i="4" s="1"/>
  <c r="CA42" i="4" s="1"/>
  <c r="CA43" i="4" s="1"/>
  <c r="CA44" i="4" s="1"/>
  <c r="CA45" i="4" s="1"/>
  <c r="CA46" i="4" s="1"/>
  <c r="CA47" i="4" s="1"/>
  <c r="CA48" i="4" s="1"/>
  <c r="CA49" i="4" s="1"/>
  <c r="CE37" i="4"/>
  <c r="CF36" i="4"/>
  <c r="CU29" i="4"/>
  <c r="CV29" i="4" s="1"/>
  <c r="CI35" i="4"/>
  <c r="CI36" i="4" s="1"/>
  <c r="CI37" i="4" s="1"/>
  <c r="CI38" i="4" s="1"/>
  <c r="CI39" i="4" s="1"/>
  <c r="CI40" i="4" s="1"/>
  <c r="CI41" i="4" s="1"/>
  <c r="CI42" i="4" s="1"/>
  <c r="CI43" i="4" s="1"/>
  <c r="CI44" i="4" s="1"/>
  <c r="CI45" i="4" s="1"/>
  <c r="CI46" i="4" s="1"/>
  <c r="CI47" i="4" s="1"/>
  <c r="CI48" i="4" s="1"/>
  <c r="CI49" i="4" s="1"/>
  <c r="CI50" i="4" s="1"/>
  <c r="CI51" i="4" s="1"/>
  <c r="CI52" i="4" s="1"/>
  <c r="CI53" i="4" s="1"/>
  <c r="CI54" i="4" s="1"/>
  <c r="CI55" i="4" s="1"/>
  <c r="CI56" i="4" s="1"/>
  <c r="CI57" i="4" s="1"/>
  <c r="CI58" i="4" s="1"/>
  <c r="CJ34" i="4"/>
  <c r="BN26" i="4"/>
  <c r="CM33" i="4"/>
  <c r="CN32" i="4"/>
  <c r="CQ30" i="4"/>
  <c r="CR30" i="4" s="1"/>
  <c r="CR29" i="4"/>
  <c r="CH34" i="4"/>
  <c r="BZ49" i="4"/>
  <c r="BZ42" i="4"/>
  <c r="BZ35" i="4"/>
  <c r="BZ44" i="4"/>
  <c r="BZ38" i="4"/>
  <c r="BZ39" i="4"/>
  <c r="BZ43" i="4"/>
  <c r="BZ46" i="4"/>
  <c r="BZ37" i="4"/>
  <c r="BZ45" i="4"/>
  <c r="BZ40" i="4"/>
  <c r="CV28" i="4"/>
  <c r="CW27" i="4"/>
  <c r="CT28" i="4"/>
  <c r="CY25" i="4"/>
  <c r="BZ48" i="4" l="1"/>
  <c r="BZ47" i="4"/>
  <c r="CJ50" i="4"/>
  <c r="CJ55" i="4"/>
  <c r="CJ54" i="4"/>
  <c r="CJ58" i="4"/>
  <c r="CJ52" i="4"/>
  <c r="CJ56" i="4"/>
  <c r="CJ51" i="4"/>
  <c r="CJ53" i="4"/>
  <c r="CJ57" i="4"/>
  <c r="CB44" i="4"/>
  <c r="CA50" i="4"/>
  <c r="CA51" i="4" s="1"/>
  <c r="CA52" i="4" s="1"/>
  <c r="CA53" i="4" s="1"/>
  <c r="CA54" i="4" s="1"/>
  <c r="CA55" i="4" s="1"/>
  <c r="CA56" i="4" s="1"/>
  <c r="CA57" i="4" s="1"/>
  <c r="CA58" i="4" s="1"/>
  <c r="CH58" i="4"/>
  <c r="CH57" i="4"/>
  <c r="CH50" i="4"/>
  <c r="CH52" i="4"/>
  <c r="CH51" i="4"/>
  <c r="CH55" i="4"/>
  <c r="CH54" i="4"/>
  <c r="CH53" i="4"/>
  <c r="CH56" i="4"/>
  <c r="BZ56" i="4"/>
  <c r="BZ50" i="4"/>
  <c r="BZ53" i="4"/>
  <c r="BZ52" i="4"/>
  <c r="BZ58" i="4"/>
  <c r="BZ54" i="4"/>
  <c r="BZ57" i="4"/>
  <c r="BZ51" i="4"/>
  <c r="BZ55" i="4"/>
  <c r="CH47" i="4"/>
  <c r="CH35" i="4"/>
  <c r="CH41" i="4"/>
  <c r="CB42" i="4"/>
  <c r="CH39" i="4"/>
  <c r="CB48" i="4"/>
  <c r="CH37" i="4"/>
  <c r="CB38" i="4"/>
  <c r="CH38" i="4"/>
  <c r="CB43" i="4"/>
  <c r="CH44" i="4"/>
  <c r="CJ41" i="4"/>
  <c r="CJ38" i="4"/>
  <c r="CH40" i="4"/>
  <c r="CH43" i="4"/>
  <c r="CB39" i="4"/>
  <c r="CH48" i="4"/>
  <c r="CW28" i="4"/>
  <c r="CW29" i="4" s="1"/>
  <c r="CM34" i="4"/>
  <c r="CN34" i="4" s="1"/>
  <c r="CJ45" i="4"/>
  <c r="CJ37" i="4"/>
  <c r="CJ48" i="4"/>
  <c r="CJ49" i="4"/>
  <c r="CJ47" i="4"/>
  <c r="CH49" i="4"/>
  <c r="CE38" i="4"/>
  <c r="CE39" i="4" s="1"/>
  <c r="CE40" i="4" s="1"/>
  <c r="CE41" i="4" s="1"/>
  <c r="CE42" i="4" s="1"/>
  <c r="CE43" i="4" s="1"/>
  <c r="CE44" i="4" s="1"/>
  <c r="CE45" i="4" s="1"/>
  <c r="CE46" i="4" s="1"/>
  <c r="CE47" i="4" s="1"/>
  <c r="CE48" i="4" s="1"/>
  <c r="CE49" i="4" s="1"/>
  <c r="CE50" i="4" s="1"/>
  <c r="CE51" i="4" s="1"/>
  <c r="CE52" i="4" s="1"/>
  <c r="CE53" i="4" s="1"/>
  <c r="CE54" i="4" s="1"/>
  <c r="CE55" i="4" s="1"/>
  <c r="CE56" i="4" s="1"/>
  <c r="CE57" i="4" s="1"/>
  <c r="CE58" i="4" s="1"/>
  <c r="CO32" i="4"/>
  <c r="CP32" i="4" s="1"/>
  <c r="CQ31" i="4"/>
  <c r="CJ44" i="4"/>
  <c r="CJ36" i="4"/>
  <c r="CJ40" i="4"/>
  <c r="CB37" i="4"/>
  <c r="CB41" i="4"/>
  <c r="CB49" i="4"/>
  <c r="CB46" i="4"/>
  <c r="CB45" i="4"/>
  <c r="CB40" i="4"/>
  <c r="CK34" i="4"/>
  <c r="CN33" i="4"/>
  <c r="CH46" i="4"/>
  <c r="CH36" i="4"/>
  <c r="CJ46" i="4"/>
  <c r="CJ35" i="4"/>
  <c r="CJ43" i="4"/>
  <c r="CJ42" i="4"/>
  <c r="CJ39" i="4"/>
  <c r="CU30" i="4"/>
  <c r="CF37" i="4"/>
  <c r="CB47" i="4"/>
  <c r="CH42" i="4"/>
  <c r="CH45" i="4"/>
  <c r="CS30" i="4"/>
  <c r="CY27" i="4"/>
  <c r="CX27" i="4"/>
  <c r="DA25" i="4"/>
  <c r="BZ26" i="4" l="1"/>
  <c r="CF39" i="4"/>
  <c r="CB54" i="4"/>
  <c r="CB51" i="4"/>
  <c r="CB58" i="4"/>
  <c r="CB57" i="4"/>
  <c r="CB50" i="4"/>
  <c r="CB55" i="4"/>
  <c r="CB52" i="4"/>
  <c r="CB56" i="4"/>
  <c r="CB53" i="4"/>
  <c r="CF56" i="4"/>
  <c r="CF51" i="4"/>
  <c r="CF50" i="4"/>
  <c r="CF54" i="4"/>
  <c r="CF58" i="4"/>
  <c r="CF53" i="4"/>
  <c r="CF55" i="4"/>
  <c r="CF52" i="4"/>
  <c r="CF57" i="4"/>
  <c r="CF47" i="4"/>
  <c r="CJ26" i="4"/>
  <c r="CD26" i="4"/>
  <c r="CH26" i="4"/>
  <c r="CF43" i="4"/>
  <c r="CF41" i="4"/>
  <c r="CF42" i="4"/>
  <c r="CF44" i="4"/>
  <c r="CY28" i="4"/>
  <c r="CZ28" i="4" s="1"/>
  <c r="CS31" i="4"/>
  <c r="CT31" i="4" s="1"/>
  <c r="CT30" i="4"/>
  <c r="CF40" i="4"/>
  <c r="CF45" i="4"/>
  <c r="CF46" i="4"/>
  <c r="CU31" i="4"/>
  <c r="CV30" i="4"/>
  <c r="CF49" i="4"/>
  <c r="CF48" i="4"/>
  <c r="CM35" i="4"/>
  <c r="CN35" i="4" s="1"/>
  <c r="CK35" i="4"/>
  <c r="CL35" i="4" s="1"/>
  <c r="CL34" i="4"/>
  <c r="CQ32" i="4"/>
  <c r="CR32" i="4" s="1"/>
  <c r="CO33" i="4"/>
  <c r="CF38" i="4"/>
  <c r="CR31" i="4"/>
  <c r="CX28" i="4"/>
  <c r="DA27" i="4"/>
  <c r="CZ27" i="4"/>
  <c r="CX29" i="4"/>
  <c r="CW30" i="4"/>
  <c r="DC25" i="4"/>
  <c r="DC27" i="4" s="1"/>
  <c r="CB26" i="4" l="1"/>
  <c r="CQ33" i="4"/>
  <c r="CR33" i="4" s="1"/>
  <c r="CF26" i="4"/>
  <c r="CU32" i="4"/>
  <c r="CY29" i="4"/>
  <c r="DA28" i="4"/>
  <c r="DB28" i="4" s="1"/>
  <c r="CO34" i="4"/>
  <c r="CP33" i="4"/>
  <c r="CV31" i="4"/>
  <c r="CK36" i="4"/>
  <c r="CM36" i="4"/>
  <c r="CS32" i="4"/>
  <c r="DC28" i="4"/>
  <c r="DD27" i="4"/>
  <c r="DB27" i="4"/>
  <c r="CX30" i="4"/>
  <c r="CW31" i="4"/>
  <c r="DE25" i="4"/>
  <c r="DA29" i="4" l="1"/>
  <c r="DB29" i="4" s="1"/>
  <c r="CQ34" i="4"/>
  <c r="CW32" i="4"/>
  <c r="CX32" i="4" s="1"/>
  <c r="DC29" i="4"/>
  <c r="DD29" i="4" s="1"/>
  <c r="CY30" i="4"/>
  <c r="CZ30" i="4" s="1"/>
  <c r="CZ29" i="4"/>
  <c r="CM37" i="4"/>
  <c r="CN36" i="4"/>
  <c r="CK37" i="4"/>
  <c r="CL37" i="4" s="1"/>
  <c r="CL36" i="4"/>
  <c r="CU33" i="4"/>
  <c r="CV32" i="4"/>
  <c r="CS33" i="4"/>
  <c r="CT33" i="4" s="1"/>
  <c r="CT32" i="4"/>
  <c r="CO35" i="4"/>
  <c r="DD28" i="4"/>
  <c r="DE27" i="4"/>
  <c r="CX31" i="4"/>
  <c r="DG25" i="4"/>
  <c r="DG27" i="4" s="1"/>
  <c r="DA30" i="4" l="1"/>
  <c r="DA31" i="4" s="1"/>
  <c r="DB31" i="4" s="1"/>
  <c r="DE28" i="4"/>
  <c r="DF28" i="4" s="1"/>
  <c r="CP35" i="4"/>
  <c r="CV33" i="4"/>
  <c r="CK38" i="4"/>
  <c r="CK39" i="4" s="1"/>
  <c r="CK40" i="4" s="1"/>
  <c r="CK41" i="4" s="1"/>
  <c r="CK42" i="4" s="1"/>
  <c r="CK43" i="4" s="1"/>
  <c r="CK44" i="4" s="1"/>
  <c r="CK45" i="4" s="1"/>
  <c r="CK46" i="4" s="1"/>
  <c r="CK47" i="4" s="1"/>
  <c r="CK48" i="4" s="1"/>
  <c r="CK49" i="4" s="1"/>
  <c r="CU34" i="4"/>
  <c r="CM38" i="4"/>
  <c r="DC30" i="4"/>
  <c r="CQ35" i="4"/>
  <c r="CY31" i="4"/>
  <c r="CR34" i="4"/>
  <c r="CO36" i="4"/>
  <c r="CS34" i="4"/>
  <c r="CN37" i="4"/>
  <c r="CW33" i="4"/>
  <c r="DG28" i="4"/>
  <c r="DH27" i="4"/>
  <c r="DF27" i="4"/>
  <c r="DI25" i="4"/>
  <c r="CL43" i="4" l="1"/>
  <c r="CK50" i="4"/>
  <c r="CK51" i="4" s="1"/>
  <c r="CK52" i="4" s="1"/>
  <c r="CK53" i="4" s="1"/>
  <c r="CK54" i="4" s="1"/>
  <c r="CK55" i="4" s="1"/>
  <c r="CK56" i="4" s="1"/>
  <c r="CK57" i="4" s="1"/>
  <c r="CK58" i="4" s="1"/>
  <c r="DB30" i="4"/>
  <c r="CL41" i="4"/>
  <c r="CY32" i="4"/>
  <c r="CZ32" i="4" s="1"/>
  <c r="CZ31" i="4"/>
  <c r="CL48" i="4"/>
  <c r="DG29" i="4"/>
  <c r="DH29" i="4" s="1"/>
  <c r="CX33" i="4"/>
  <c r="CW34" i="4"/>
  <c r="CV34" i="4"/>
  <c r="DA32" i="4"/>
  <c r="CO37" i="4"/>
  <c r="CP37" i="4" s="1"/>
  <c r="CQ36" i="4"/>
  <c r="CR36" i="4" s="1"/>
  <c r="CR35" i="4"/>
  <c r="CM39" i="4"/>
  <c r="CM40" i="4" s="1"/>
  <c r="CM41" i="4" s="1"/>
  <c r="CM42" i="4" s="1"/>
  <c r="CM43" i="4" s="1"/>
  <c r="CM44" i="4" s="1"/>
  <c r="CM45" i="4" s="1"/>
  <c r="CM46" i="4" s="1"/>
  <c r="CM47" i="4" s="1"/>
  <c r="CM48" i="4" s="1"/>
  <c r="CM49" i="4" s="1"/>
  <c r="CL46" i="4"/>
  <c r="CL38" i="4"/>
  <c r="CL40" i="4"/>
  <c r="CL45" i="4"/>
  <c r="CL39" i="4"/>
  <c r="CL44" i="4"/>
  <c r="CL42" i="4"/>
  <c r="CL49" i="4"/>
  <c r="CL47" i="4"/>
  <c r="CS35" i="4"/>
  <c r="CT35" i="4" s="1"/>
  <c r="CT34" i="4"/>
  <c r="DC31" i="4"/>
  <c r="DD31" i="4" s="1"/>
  <c r="DD30" i="4"/>
  <c r="CU35" i="4"/>
  <c r="DE29" i="4"/>
  <c r="DH28" i="4"/>
  <c r="DI27" i="4"/>
  <c r="DK25" i="4"/>
  <c r="DK27" i="4" s="1"/>
  <c r="CN43" i="4" l="1"/>
  <c r="CM50" i="4"/>
  <c r="CM51" i="4" s="1"/>
  <c r="CM52" i="4" s="1"/>
  <c r="CM53" i="4" s="1"/>
  <c r="CM54" i="4" s="1"/>
  <c r="CM55" i="4" s="1"/>
  <c r="CM56" i="4" s="1"/>
  <c r="CM57" i="4" s="1"/>
  <c r="CM58" i="4" s="1"/>
  <c r="CL53" i="4"/>
  <c r="CL54" i="4"/>
  <c r="CL52" i="4"/>
  <c r="CL58" i="4"/>
  <c r="CL51" i="4"/>
  <c r="CL56" i="4"/>
  <c r="CL57" i="4"/>
  <c r="CL55" i="4"/>
  <c r="CL50" i="4"/>
  <c r="DE30" i="4"/>
  <c r="DF29" i="4"/>
  <c r="CU36" i="4"/>
  <c r="CU37" i="4" s="1"/>
  <c r="CU38" i="4" s="1"/>
  <c r="CU39" i="4" s="1"/>
  <c r="CU40" i="4" s="1"/>
  <c r="CU41" i="4" s="1"/>
  <c r="CU42" i="4" s="1"/>
  <c r="CU43" i="4" s="1"/>
  <c r="CU44" i="4" s="1"/>
  <c r="CU45" i="4" s="1"/>
  <c r="CU46" i="4" s="1"/>
  <c r="CU47" i="4" s="1"/>
  <c r="CU48" i="4" s="1"/>
  <c r="CU49" i="4" s="1"/>
  <c r="CN47" i="4"/>
  <c r="CO38" i="4"/>
  <c r="DI28" i="4"/>
  <c r="DJ28" i="4" s="1"/>
  <c r="DC32" i="4"/>
  <c r="CS36" i="4"/>
  <c r="CN39" i="4"/>
  <c r="CQ37" i="4"/>
  <c r="DA33" i="4"/>
  <c r="DB32" i="4"/>
  <c r="CW35" i="4"/>
  <c r="CW36" i="4" s="1"/>
  <c r="CW37" i="4" s="1"/>
  <c r="CW38" i="4" s="1"/>
  <c r="CW39" i="4" s="1"/>
  <c r="CW40" i="4" s="1"/>
  <c r="CW41" i="4" s="1"/>
  <c r="CW42" i="4" s="1"/>
  <c r="CW43" i="4" s="1"/>
  <c r="CW44" i="4" s="1"/>
  <c r="CW45" i="4" s="1"/>
  <c r="CW46" i="4" s="1"/>
  <c r="CW47" i="4" s="1"/>
  <c r="CW48" i="4" s="1"/>
  <c r="CW49" i="4" s="1"/>
  <c r="CW50" i="4" s="1"/>
  <c r="CW51" i="4" s="1"/>
  <c r="CW52" i="4" s="1"/>
  <c r="CW53" i="4" s="1"/>
  <c r="CW54" i="4" s="1"/>
  <c r="CW55" i="4" s="1"/>
  <c r="CW56" i="4" s="1"/>
  <c r="CW57" i="4" s="1"/>
  <c r="CW58" i="4" s="1"/>
  <c r="CX34" i="4"/>
  <c r="DG30" i="4"/>
  <c r="CY33" i="4"/>
  <c r="CN41" i="4"/>
  <c r="CN40" i="4"/>
  <c r="CN44" i="4"/>
  <c r="CN45" i="4"/>
  <c r="CN46" i="4"/>
  <c r="CN48" i="4"/>
  <c r="CN49" i="4"/>
  <c r="CN38" i="4"/>
  <c r="CN42" i="4"/>
  <c r="CV35" i="4"/>
  <c r="DJ27" i="4"/>
  <c r="DK28" i="4"/>
  <c r="DL27" i="4"/>
  <c r="DM25" i="4"/>
  <c r="CL26" i="4" l="1"/>
  <c r="CX38" i="4"/>
  <c r="CN57" i="4"/>
  <c r="CN52" i="4"/>
  <c r="CN58" i="4"/>
  <c r="CN55" i="4"/>
  <c r="CN51" i="4"/>
  <c r="CN54" i="4"/>
  <c r="CN56" i="4"/>
  <c r="CN50" i="4"/>
  <c r="CN53" i="4"/>
  <c r="CV46" i="4"/>
  <c r="CU50" i="4"/>
  <c r="CU51" i="4" s="1"/>
  <c r="CU52" i="4" s="1"/>
  <c r="CU53" i="4" s="1"/>
  <c r="CU54" i="4" s="1"/>
  <c r="CU55" i="4" s="1"/>
  <c r="CU56" i="4" s="1"/>
  <c r="CU57" i="4" s="1"/>
  <c r="CU58" i="4" s="1"/>
  <c r="CX57" i="4"/>
  <c r="CX55" i="4"/>
  <c r="CX51" i="4"/>
  <c r="CX58" i="4"/>
  <c r="CX52" i="4"/>
  <c r="CX50" i="4"/>
  <c r="CX54" i="4"/>
  <c r="CX53" i="4"/>
  <c r="CX56" i="4"/>
  <c r="CX41" i="4"/>
  <c r="CV41" i="4"/>
  <c r="CX37" i="4"/>
  <c r="CX39" i="4"/>
  <c r="CX35" i="4"/>
  <c r="CX40" i="4"/>
  <c r="CX44" i="4"/>
  <c r="CV38" i="4"/>
  <c r="CV44" i="4"/>
  <c r="CV36" i="4"/>
  <c r="CV42" i="4"/>
  <c r="CX49" i="4"/>
  <c r="CX42" i="4"/>
  <c r="CX43" i="4"/>
  <c r="CX36" i="4"/>
  <c r="CV40" i="4"/>
  <c r="CV43" i="4"/>
  <c r="CV37" i="4"/>
  <c r="DG31" i="4"/>
  <c r="DH31" i="4" s="1"/>
  <c r="DH30" i="4"/>
  <c r="CX46" i="4"/>
  <c r="CX47" i="4"/>
  <c r="DB33" i="4"/>
  <c r="DE31" i="4"/>
  <c r="CX48" i="4"/>
  <c r="CS37" i="4"/>
  <c r="CS38" i="4" s="1"/>
  <c r="CS39" i="4" s="1"/>
  <c r="CS40" i="4" s="1"/>
  <c r="CS41" i="4" s="1"/>
  <c r="CS42" i="4" s="1"/>
  <c r="CS43" i="4" s="1"/>
  <c r="CS44" i="4" s="1"/>
  <c r="CS45" i="4" s="1"/>
  <c r="CS46" i="4" s="1"/>
  <c r="CS47" i="4" s="1"/>
  <c r="CS48" i="4" s="1"/>
  <c r="CS49" i="4" s="1"/>
  <c r="DC33" i="4"/>
  <c r="DD33" i="4" s="1"/>
  <c r="DD32" i="4"/>
  <c r="DI29" i="4"/>
  <c r="CV49" i="4"/>
  <c r="CV45" i="4"/>
  <c r="DK29" i="4"/>
  <c r="DL29" i="4" s="1"/>
  <c r="CY34" i="4"/>
  <c r="CZ34" i="4" s="1"/>
  <c r="CZ33" i="4"/>
  <c r="CX45" i="4"/>
  <c r="CQ38" i="4"/>
  <c r="CQ39" i="4" s="1"/>
  <c r="CQ40" i="4" s="1"/>
  <c r="CQ41" i="4" s="1"/>
  <c r="CQ42" i="4" s="1"/>
  <c r="CQ43" i="4" s="1"/>
  <c r="CQ44" i="4" s="1"/>
  <c r="CQ45" i="4" s="1"/>
  <c r="CQ46" i="4" s="1"/>
  <c r="CQ47" i="4" s="1"/>
  <c r="CQ48" i="4" s="1"/>
  <c r="CQ49" i="4" s="1"/>
  <c r="CQ50" i="4" s="1"/>
  <c r="CQ51" i="4" s="1"/>
  <c r="CQ52" i="4" s="1"/>
  <c r="CQ53" i="4" s="1"/>
  <c r="CQ54" i="4" s="1"/>
  <c r="CQ55" i="4" s="1"/>
  <c r="CQ56" i="4" s="1"/>
  <c r="CQ57" i="4" s="1"/>
  <c r="CQ58" i="4" s="1"/>
  <c r="CV39" i="4"/>
  <c r="CV47" i="4"/>
  <c r="DA34" i="4"/>
  <c r="CO39" i="4"/>
  <c r="CO40" i="4" s="1"/>
  <c r="CO41" i="4" s="1"/>
  <c r="CO42" i="4" s="1"/>
  <c r="CO43" i="4" s="1"/>
  <c r="CO44" i="4" s="1"/>
  <c r="CO45" i="4" s="1"/>
  <c r="CO46" i="4" s="1"/>
  <c r="CO47" i="4" s="1"/>
  <c r="CO48" i="4" s="1"/>
  <c r="CO49" i="4" s="1"/>
  <c r="CV48" i="4"/>
  <c r="DF30" i="4"/>
  <c r="DL28" i="4"/>
  <c r="DM27" i="4"/>
  <c r="DO25" i="4"/>
  <c r="DO27" i="4" s="1"/>
  <c r="CN26" i="4" l="1"/>
  <c r="CV53" i="4"/>
  <c r="CV55" i="4"/>
  <c r="CV57" i="4"/>
  <c r="CV58" i="4"/>
  <c r="CV50" i="4"/>
  <c r="CV54" i="4"/>
  <c r="CV51" i="4"/>
  <c r="CV52" i="4"/>
  <c r="CV56" i="4"/>
  <c r="CT40" i="4"/>
  <c r="CS50" i="4"/>
  <c r="CS51" i="4" s="1"/>
  <c r="CS52" i="4" s="1"/>
  <c r="CS53" i="4" s="1"/>
  <c r="CS54" i="4" s="1"/>
  <c r="CS55" i="4" s="1"/>
  <c r="CS56" i="4" s="1"/>
  <c r="CS57" i="4" s="1"/>
  <c r="CS58" i="4" s="1"/>
  <c r="CR55" i="4"/>
  <c r="CR54" i="4"/>
  <c r="CR51" i="4"/>
  <c r="CR56" i="4"/>
  <c r="CR52" i="4"/>
  <c r="CR53" i="4"/>
  <c r="CR57" i="4"/>
  <c r="CR58" i="4"/>
  <c r="CR50" i="4"/>
  <c r="CP45" i="4"/>
  <c r="CO50" i="4"/>
  <c r="CO51" i="4" s="1"/>
  <c r="CO52" i="4" s="1"/>
  <c r="CO53" i="4" s="1"/>
  <c r="CO54" i="4" s="1"/>
  <c r="CO55" i="4" s="1"/>
  <c r="CO56" i="4" s="1"/>
  <c r="CO57" i="4" s="1"/>
  <c r="CO58" i="4" s="1"/>
  <c r="CT45" i="4"/>
  <c r="CT39" i="4"/>
  <c r="CT37" i="4"/>
  <c r="DM28" i="4"/>
  <c r="DN28" i="4" s="1"/>
  <c r="CT38" i="4"/>
  <c r="DG32" i="4"/>
  <c r="CR38" i="4"/>
  <c r="CR41" i="4"/>
  <c r="CR49" i="4"/>
  <c r="CR37" i="4"/>
  <c r="CR46" i="4"/>
  <c r="CR47" i="4"/>
  <c r="CR48" i="4"/>
  <c r="CR43" i="4"/>
  <c r="CR44" i="4"/>
  <c r="CR45" i="4"/>
  <c r="CR42" i="4"/>
  <c r="CR40" i="4"/>
  <c r="CR39" i="4"/>
  <c r="CY35" i="4"/>
  <c r="CT48" i="4"/>
  <c r="CT49" i="4"/>
  <c r="DE32" i="4"/>
  <c r="DF32" i="4" s="1"/>
  <c r="DF31" i="4"/>
  <c r="CP34" i="4"/>
  <c r="CP46" i="4"/>
  <c r="CP41" i="4"/>
  <c r="CP42" i="4"/>
  <c r="CP40" i="4"/>
  <c r="CP44" i="4"/>
  <c r="CP36" i="4"/>
  <c r="CP39" i="4"/>
  <c r="CP47" i="4"/>
  <c r="CP48" i="4"/>
  <c r="CP49" i="4"/>
  <c r="CP38" i="4"/>
  <c r="CP43" i="4"/>
  <c r="DI30" i="4"/>
  <c r="DJ30" i="4" s="1"/>
  <c r="DJ29" i="4"/>
  <c r="DC34" i="4"/>
  <c r="CT46" i="4"/>
  <c r="DA35" i="4"/>
  <c r="DB34" i="4"/>
  <c r="DK30" i="4"/>
  <c r="CT36" i="4"/>
  <c r="CT41" i="4"/>
  <c r="CT43" i="4"/>
  <c r="CT47" i="4"/>
  <c r="CT44" i="4"/>
  <c r="CT42" i="4"/>
  <c r="DO28" i="4"/>
  <c r="DP27" i="4"/>
  <c r="DN27" i="4"/>
  <c r="DQ25" i="4"/>
  <c r="CV26" i="4" l="1"/>
  <c r="CP50" i="4"/>
  <c r="CP55" i="4"/>
  <c r="CP52" i="4"/>
  <c r="CP53" i="4"/>
  <c r="CP54" i="4"/>
  <c r="CP56" i="4"/>
  <c r="CP51" i="4"/>
  <c r="CP58" i="4"/>
  <c r="CP57" i="4"/>
  <c r="CT51" i="4"/>
  <c r="CT58" i="4"/>
  <c r="CT52" i="4"/>
  <c r="CT50" i="4"/>
  <c r="CT54" i="4"/>
  <c r="CT56" i="4"/>
  <c r="CT57" i="4"/>
  <c r="CT53" i="4"/>
  <c r="CT55" i="4"/>
  <c r="DM29" i="4"/>
  <c r="DM30" i="4" s="1"/>
  <c r="DN30" i="4" s="1"/>
  <c r="CX26" i="4"/>
  <c r="DO29" i="4"/>
  <c r="DP29" i="4" s="1"/>
  <c r="CY36" i="4"/>
  <c r="CZ35" i="4"/>
  <c r="DE33" i="4"/>
  <c r="DA36" i="4"/>
  <c r="DC35" i="4"/>
  <c r="DD35" i="4" s="1"/>
  <c r="DD34" i="4"/>
  <c r="DG33" i="4"/>
  <c r="DH33" i="4" s="1"/>
  <c r="DH32" i="4"/>
  <c r="DK31" i="4"/>
  <c r="DL31" i="4" s="1"/>
  <c r="DL30" i="4"/>
  <c r="DI31" i="4"/>
  <c r="CR26" i="4"/>
  <c r="DP28" i="4"/>
  <c r="DQ27" i="4"/>
  <c r="DS25" i="4"/>
  <c r="DS27" i="4" s="1"/>
  <c r="CT26" i="4" l="1"/>
  <c r="CP26" i="4"/>
  <c r="DN29" i="4"/>
  <c r="DM31" i="4"/>
  <c r="DM32" i="4" s="1"/>
  <c r="DQ28" i="4"/>
  <c r="DQ29" i="4" s="1"/>
  <c r="DA37" i="4"/>
  <c r="DE34" i="4"/>
  <c r="DF34" i="4" s="1"/>
  <c r="DF33" i="4"/>
  <c r="DO30" i="4"/>
  <c r="DI32" i="4"/>
  <c r="DJ31" i="4"/>
  <c r="DK32" i="4"/>
  <c r="DG34" i="4"/>
  <c r="DC36" i="4"/>
  <c r="CY37" i="4"/>
  <c r="DR27" i="4"/>
  <c r="DS28" i="4"/>
  <c r="DT27" i="4"/>
  <c r="DU25" i="4"/>
  <c r="DN31" i="4" l="1"/>
  <c r="DA38" i="4"/>
  <c r="DB38" i="4" s="1"/>
  <c r="DB37" i="4"/>
  <c r="DR28" i="4"/>
  <c r="DS29" i="4"/>
  <c r="DT29" i="4" s="1"/>
  <c r="DE35" i="4"/>
  <c r="DF35" i="4" s="1"/>
  <c r="DI33" i="4"/>
  <c r="DJ33" i="4" s="1"/>
  <c r="DJ32" i="4"/>
  <c r="DO31" i="4"/>
  <c r="DP31" i="4" s="1"/>
  <c r="DP30" i="4"/>
  <c r="CY38" i="4"/>
  <c r="CY39" i="4" s="1"/>
  <c r="CY40" i="4" s="1"/>
  <c r="CY41" i="4" s="1"/>
  <c r="CY42" i="4" s="1"/>
  <c r="CY43" i="4" s="1"/>
  <c r="CY44" i="4" s="1"/>
  <c r="CY45" i="4" s="1"/>
  <c r="CY46" i="4" s="1"/>
  <c r="CY47" i="4" s="1"/>
  <c r="CY48" i="4" s="1"/>
  <c r="CY49" i="4" s="1"/>
  <c r="CY50" i="4" s="1"/>
  <c r="CY51" i="4" s="1"/>
  <c r="CY52" i="4" s="1"/>
  <c r="CY53" i="4" s="1"/>
  <c r="CY54" i="4" s="1"/>
  <c r="CY55" i="4" s="1"/>
  <c r="CY56" i="4" s="1"/>
  <c r="CY57" i="4" s="1"/>
  <c r="CY58" i="4" s="1"/>
  <c r="DM33" i="4"/>
  <c r="DN33" i="4" s="1"/>
  <c r="DC37" i="4"/>
  <c r="DC38" i="4" s="1"/>
  <c r="DC39" i="4" s="1"/>
  <c r="DC40" i="4" s="1"/>
  <c r="DC41" i="4" s="1"/>
  <c r="DC42" i="4" s="1"/>
  <c r="DC43" i="4" s="1"/>
  <c r="DC44" i="4" s="1"/>
  <c r="DC45" i="4" s="1"/>
  <c r="DC46" i="4" s="1"/>
  <c r="DC47" i="4" s="1"/>
  <c r="DC48" i="4" s="1"/>
  <c r="DC49" i="4" s="1"/>
  <c r="DC50" i="4" s="1"/>
  <c r="DC51" i="4" s="1"/>
  <c r="DC52" i="4" s="1"/>
  <c r="DC53" i="4" s="1"/>
  <c r="DC54" i="4" s="1"/>
  <c r="DC55" i="4" s="1"/>
  <c r="DC56" i="4" s="1"/>
  <c r="DC57" i="4" s="1"/>
  <c r="DC58" i="4" s="1"/>
  <c r="DD36" i="4"/>
  <c r="DK33" i="4"/>
  <c r="DL32" i="4"/>
  <c r="DQ30" i="4"/>
  <c r="DR30" i="4" s="1"/>
  <c r="DG35" i="4"/>
  <c r="DH35" i="4" s="1"/>
  <c r="DH34" i="4"/>
  <c r="DT28" i="4"/>
  <c r="DN32" i="4"/>
  <c r="DR29" i="4"/>
  <c r="DU27" i="4"/>
  <c r="DW25" i="4"/>
  <c r="CZ56" i="4" l="1"/>
  <c r="CZ53" i="4"/>
  <c r="CZ52" i="4"/>
  <c r="CZ57" i="4"/>
  <c r="CZ50" i="4"/>
  <c r="CZ55" i="4"/>
  <c r="CZ51" i="4"/>
  <c r="CZ58" i="4"/>
  <c r="CZ54" i="4"/>
  <c r="DD50" i="4"/>
  <c r="DD57" i="4"/>
  <c r="DD55" i="4"/>
  <c r="DD56" i="4"/>
  <c r="DD51" i="4"/>
  <c r="DD58" i="4"/>
  <c r="DD54" i="4"/>
  <c r="DD53" i="4"/>
  <c r="DD52" i="4"/>
  <c r="DD38" i="4"/>
  <c r="DD39" i="4"/>
  <c r="DD41" i="4"/>
  <c r="DD46" i="4"/>
  <c r="DD48" i="4"/>
  <c r="DG36" i="4"/>
  <c r="DH36" i="4" s="1"/>
  <c r="DK34" i="4"/>
  <c r="DM34" i="4"/>
  <c r="CZ36" i="4"/>
  <c r="CZ48" i="4"/>
  <c r="CZ37" i="4"/>
  <c r="CZ47" i="4"/>
  <c r="CZ42" i="4"/>
  <c r="CZ46" i="4"/>
  <c r="CZ38" i="4"/>
  <c r="CZ44" i="4"/>
  <c r="CZ41" i="4"/>
  <c r="CZ49" i="4"/>
  <c r="CZ40" i="4"/>
  <c r="DE36" i="4"/>
  <c r="DS30" i="4"/>
  <c r="DD45" i="4"/>
  <c r="DD42" i="4"/>
  <c r="DD37" i="4"/>
  <c r="CZ45" i="4"/>
  <c r="DO32" i="4"/>
  <c r="DL33" i="4"/>
  <c r="DD44" i="4"/>
  <c r="DD47" i="4"/>
  <c r="DD40" i="4"/>
  <c r="CZ39" i="4"/>
  <c r="DA39" i="4"/>
  <c r="DB39" i="4" s="1"/>
  <c r="DU28" i="4"/>
  <c r="DV28" i="4" s="1"/>
  <c r="DQ31" i="4"/>
  <c r="DD49" i="4"/>
  <c r="DD43" i="4"/>
  <c r="CZ43" i="4"/>
  <c r="DI34" i="4"/>
  <c r="DJ34" i="4" s="1"/>
  <c r="DW27" i="4"/>
  <c r="DV27" i="4"/>
  <c r="DY25" i="4"/>
  <c r="DA40" i="4" l="1"/>
  <c r="DB40" i="4" s="1"/>
  <c r="DO33" i="4"/>
  <c r="DP33" i="4" s="1"/>
  <c r="DP32" i="4"/>
  <c r="CZ26" i="4"/>
  <c r="DM35" i="4"/>
  <c r="DN34" i="4"/>
  <c r="DG37" i="4"/>
  <c r="DU29" i="4"/>
  <c r="DD26" i="4"/>
  <c r="DE37" i="4"/>
  <c r="DF36" i="4"/>
  <c r="DW28" i="4"/>
  <c r="DX28" i="4" s="1"/>
  <c r="DI35" i="4"/>
  <c r="DQ32" i="4"/>
  <c r="DR32" i="4" s="1"/>
  <c r="DR31" i="4"/>
  <c r="DS31" i="4"/>
  <c r="DT30" i="4"/>
  <c r="DK35" i="4"/>
  <c r="DL34" i="4"/>
  <c r="DX27" i="4"/>
  <c r="DY27" i="4"/>
  <c r="EA25" i="4"/>
  <c r="EA27" i="4" s="1"/>
  <c r="DS32" i="4" l="1"/>
  <c r="DW29" i="4"/>
  <c r="DE38" i="4"/>
  <c r="DE39" i="4" s="1"/>
  <c r="DE40" i="4" s="1"/>
  <c r="DE41" i="4" s="1"/>
  <c r="DE42" i="4" s="1"/>
  <c r="DE43" i="4" s="1"/>
  <c r="DE44" i="4" s="1"/>
  <c r="DE45" i="4" s="1"/>
  <c r="DE46" i="4" s="1"/>
  <c r="DE47" i="4" s="1"/>
  <c r="DE48" i="4" s="1"/>
  <c r="DE49" i="4" s="1"/>
  <c r="DG38" i="4"/>
  <c r="DH37" i="4"/>
  <c r="DO34" i="4"/>
  <c r="DP34" i="4" s="1"/>
  <c r="DY28" i="4"/>
  <c r="DZ28" i="4" s="1"/>
  <c r="DQ33" i="4"/>
  <c r="DA41" i="4"/>
  <c r="DT31" i="4"/>
  <c r="DJ35" i="4"/>
  <c r="DI36" i="4"/>
  <c r="DK36" i="4"/>
  <c r="DL36" i="4" s="1"/>
  <c r="DL35" i="4"/>
  <c r="DU30" i="4"/>
  <c r="DV29" i="4"/>
  <c r="DN35" i="4"/>
  <c r="DM36" i="4"/>
  <c r="EA28" i="4"/>
  <c r="EB27" i="4"/>
  <c r="DZ27" i="4"/>
  <c r="EC25" i="4"/>
  <c r="DF42" i="4" l="1"/>
  <c r="DE50" i="4"/>
  <c r="DE51" i="4" s="1"/>
  <c r="DE52" i="4" s="1"/>
  <c r="DE53" i="4" s="1"/>
  <c r="DE54" i="4" s="1"/>
  <c r="DE55" i="4" s="1"/>
  <c r="DE56" i="4" s="1"/>
  <c r="DE57" i="4" s="1"/>
  <c r="DE58" i="4" s="1"/>
  <c r="DN36" i="4"/>
  <c r="DM37" i="4"/>
  <c r="DM38" i="4" s="1"/>
  <c r="DM39" i="4" s="1"/>
  <c r="DM40" i="4" s="1"/>
  <c r="DM41" i="4" s="1"/>
  <c r="DM42" i="4" s="1"/>
  <c r="DM43" i="4" s="1"/>
  <c r="DM44" i="4" s="1"/>
  <c r="DM45" i="4" s="1"/>
  <c r="DM46" i="4" s="1"/>
  <c r="DM47" i="4" s="1"/>
  <c r="DM48" i="4" s="1"/>
  <c r="DM49" i="4" s="1"/>
  <c r="DM50" i="4" s="1"/>
  <c r="DM51" i="4" s="1"/>
  <c r="DM52" i="4" s="1"/>
  <c r="DM53" i="4" s="1"/>
  <c r="DM54" i="4" s="1"/>
  <c r="DM55" i="4" s="1"/>
  <c r="DM56" i="4" s="1"/>
  <c r="DM57" i="4" s="1"/>
  <c r="DM58" i="4" s="1"/>
  <c r="DU31" i="4"/>
  <c r="DV30" i="4"/>
  <c r="DI37" i="4"/>
  <c r="DJ37" i="4" s="1"/>
  <c r="DY29" i="4"/>
  <c r="DF43" i="4"/>
  <c r="DF44" i="4"/>
  <c r="DF45" i="4"/>
  <c r="DF49" i="4"/>
  <c r="DF46" i="4"/>
  <c r="DF47" i="4"/>
  <c r="DF48" i="4"/>
  <c r="DF37" i="4"/>
  <c r="DF41" i="4"/>
  <c r="DF39" i="4"/>
  <c r="DF40" i="4"/>
  <c r="DS33" i="4"/>
  <c r="DT32" i="4"/>
  <c r="EA29" i="4"/>
  <c r="EB29" i="4" s="1"/>
  <c r="DQ34" i="4"/>
  <c r="DR33" i="4"/>
  <c r="DG39" i="4"/>
  <c r="DG40" i="4" s="1"/>
  <c r="DG41" i="4" s="1"/>
  <c r="DG42" i="4" s="1"/>
  <c r="DG43" i="4" s="1"/>
  <c r="DG44" i="4" s="1"/>
  <c r="DG45" i="4" s="1"/>
  <c r="DG46" i="4" s="1"/>
  <c r="DG47" i="4" s="1"/>
  <c r="DG48" i="4" s="1"/>
  <c r="DG49" i="4" s="1"/>
  <c r="DG50" i="4" s="1"/>
  <c r="DG51" i="4" s="1"/>
  <c r="DG52" i="4" s="1"/>
  <c r="DG53" i="4" s="1"/>
  <c r="DG54" i="4" s="1"/>
  <c r="DG55" i="4" s="1"/>
  <c r="DG56" i="4" s="1"/>
  <c r="DG57" i="4" s="1"/>
  <c r="DG58" i="4" s="1"/>
  <c r="DH38" i="4"/>
  <c r="DK37" i="4"/>
  <c r="DA42" i="4"/>
  <c r="DO35" i="4"/>
  <c r="DF38" i="4"/>
  <c r="DW30" i="4"/>
  <c r="DX29" i="4"/>
  <c r="EB28" i="4"/>
  <c r="EC27" i="4"/>
  <c r="EE25" i="4"/>
  <c r="EE27" i="4" s="1"/>
  <c r="DN37" i="4" l="1"/>
  <c r="DN38" i="4"/>
  <c r="DN39" i="4"/>
  <c r="DN40" i="4"/>
  <c r="DN50" i="4"/>
  <c r="DN55" i="4"/>
  <c r="DN57" i="4"/>
  <c r="DN54" i="4"/>
  <c r="DN56" i="4"/>
  <c r="DN52" i="4"/>
  <c r="DN53" i="4"/>
  <c r="DN58" i="4"/>
  <c r="DN51" i="4"/>
  <c r="DF55" i="4"/>
  <c r="DF50" i="4"/>
  <c r="DF56" i="4"/>
  <c r="DF51" i="4"/>
  <c r="DF57" i="4"/>
  <c r="DF53" i="4"/>
  <c r="DF58" i="4"/>
  <c r="DF52" i="4"/>
  <c r="DF54" i="4"/>
  <c r="DH56" i="4"/>
  <c r="DH53" i="4"/>
  <c r="DH55" i="4"/>
  <c r="DH54" i="4"/>
  <c r="DH58" i="4"/>
  <c r="DH50" i="4"/>
  <c r="DH57" i="4"/>
  <c r="DH52" i="4"/>
  <c r="DH51" i="4"/>
  <c r="DN42" i="4"/>
  <c r="DN41" i="4"/>
  <c r="DN49" i="4"/>
  <c r="DN45" i="4"/>
  <c r="DN44" i="4"/>
  <c r="DN43" i="4"/>
  <c r="DN46" i="4"/>
  <c r="DN48" i="4"/>
  <c r="DN47" i="4"/>
  <c r="DH47" i="4"/>
  <c r="DA43" i="4"/>
  <c r="DA44" i="4" s="1"/>
  <c r="DA45" i="4" s="1"/>
  <c r="DA46" i="4" s="1"/>
  <c r="DA47" i="4" s="1"/>
  <c r="DA48" i="4" s="1"/>
  <c r="DA49" i="4" s="1"/>
  <c r="DA50" i="4" s="1"/>
  <c r="DA51" i="4" s="1"/>
  <c r="DA52" i="4" s="1"/>
  <c r="DA53" i="4" s="1"/>
  <c r="DA54" i="4" s="1"/>
  <c r="DA55" i="4" s="1"/>
  <c r="DA56" i="4" s="1"/>
  <c r="DA57" i="4" s="1"/>
  <c r="DA58" i="4" s="1"/>
  <c r="DI38" i="4"/>
  <c r="DH44" i="4"/>
  <c r="DH48" i="4"/>
  <c r="DH46" i="4"/>
  <c r="DH42" i="4"/>
  <c r="DH49" i="4"/>
  <c r="DH43" i="4"/>
  <c r="DH40" i="4"/>
  <c r="DH41" i="4"/>
  <c r="DH45" i="4"/>
  <c r="DH39" i="4"/>
  <c r="DQ35" i="4"/>
  <c r="DR34" i="4"/>
  <c r="DW31" i="4"/>
  <c r="DX31" i="4" s="1"/>
  <c r="DK38" i="4"/>
  <c r="DK39" i="4" s="1"/>
  <c r="DK40" i="4" s="1"/>
  <c r="DK41" i="4" s="1"/>
  <c r="DK42" i="4" s="1"/>
  <c r="DK43" i="4" s="1"/>
  <c r="DK44" i="4" s="1"/>
  <c r="DK45" i="4" s="1"/>
  <c r="DK46" i="4" s="1"/>
  <c r="DK47" i="4" s="1"/>
  <c r="DK48" i="4" s="1"/>
  <c r="DK49" i="4" s="1"/>
  <c r="DK50" i="4" s="1"/>
  <c r="DK51" i="4" s="1"/>
  <c r="DK52" i="4" s="1"/>
  <c r="DK53" i="4" s="1"/>
  <c r="DK54" i="4" s="1"/>
  <c r="DK55" i="4" s="1"/>
  <c r="DK56" i="4" s="1"/>
  <c r="DK57" i="4" s="1"/>
  <c r="DK58" i="4" s="1"/>
  <c r="DL37" i="4"/>
  <c r="DX30" i="4"/>
  <c r="DO36" i="4"/>
  <c r="DP35" i="4"/>
  <c r="DS34" i="4"/>
  <c r="DT33" i="4"/>
  <c r="DY30" i="4"/>
  <c r="DZ30" i="4" s="1"/>
  <c r="DZ29" i="4"/>
  <c r="DU32" i="4"/>
  <c r="DV31" i="4"/>
  <c r="EA30" i="4"/>
  <c r="ED27" i="4"/>
  <c r="EE28" i="4"/>
  <c r="EF27" i="4"/>
  <c r="EC28" i="4"/>
  <c r="EG25" i="4"/>
  <c r="DF26" i="4" l="1"/>
  <c r="DL57" i="4"/>
  <c r="DL50" i="4"/>
  <c r="DL58" i="4"/>
  <c r="DL53" i="4"/>
  <c r="DL54" i="4"/>
  <c r="DL52" i="4"/>
  <c r="DL51" i="4"/>
  <c r="DL55" i="4"/>
  <c r="DL56" i="4"/>
  <c r="DB57" i="4"/>
  <c r="DB53" i="4"/>
  <c r="DB51" i="4"/>
  <c r="DB56" i="4"/>
  <c r="DB52" i="4"/>
  <c r="DB55" i="4"/>
  <c r="DB50" i="4"/>
  <c r="DB58" i="4"/>
  <c r="DB54" i="4"/>
  <c r="DL45" i="4"/>
  <c r="DL46" i="4"/>
  <c r="DN26" i="4"/>
  <c r="DL48" i="4"/>
  <c r="DL41" i="4"/>
  <c r="DL43" i="4"/>
  <c r="DL42" i="4"/>
  <c r="EE29" i="4"/>
  <c r="EF29" i="4" s="1"/>
  <c r="DU33" i="4"/>
  <c r="DV33" i="4" s="1"/>
  <c r="DV32" i="4"/>
  <c r="DO37" i="4"/>
  <c r="DP37" i="4" s="1"/>
  <c r="DL38" i="4"/>
  <c r="DL44" i="4"/>
  <c r="DL40" i="4"/>
  <c r="DW32" i="4"/>
  <c r="DX32" i="4" s="1"/>
  <c r="DI39" i="4"/>
  <c r="DJ38" i="4"/>
  <c r="EA31" i="4"/>
  <c r="EB30" i="4"/>
  <c r="DS35" i="4"/>
  <c r="DT35" i="4" s="1"/>
  <c r="DT34" i="4"/>
  <c r="DP36" i="4"/>
  <c r="DH26" i="4"/>
  <c r="DB44" i="4"/>
  <c r="EC29" i="4"/>
  <c r="ED29" i="4" s="1"/>
  <c r="DY31" i="4"/>
  <c r="DL49" i="4"/>
  <c r="DL47" i="4"/>
  <c r="DQ36" i="4"/>
  <c r="DR36" i="4" s="1"/>
  <c r="DR35" i="4"/>
  <c r="DL39" i="4"/>
  <c r="EG27" i="4"/>
  <c r="ED28" i="4"/>
  <c r="EF28" i="4"/>
  <c r="EI25" i="4"/>
  <c r="EI27" i="4" s="1"/>
  <c r="EA32" i="4" l="1"/>
  <c r="DI40" i="4"/>
  <c r="DI41" i="4" s="1"/>
  <c r="DI42" i="4" s="1"/>
  <c r="DI43" i="4" s="1"/>
  <c r="DI44" i="4" s="1"/>
  <c r="DI45" i="4" s="1"/>
  <c r="DI46" i="4" s="1"/>
  <c r="DI47" i="4" s="1"/>
  <c r="DI48" i="4" s="1"/>
  <c r="DI49" i="4" s="1"/>
  <c r="DI50" i="4" s="1"/>
  <c r="DI51" i="4" s="1"/>
  <c r="DI52" i="4" s="1"/>
  <c r="DI53" i="4" s="1"/>
  <c r="DI54" i="4" s="1"/>
  <c r="DI55" i="4" s="1"/>
  <c r="DI56" i="4" s="1"/>
  <c r="DI57" i="4" s="1"/>
  <c r="DI58" i="4" s="1"/>
  <c r="DJ39" i="4"/>
  <c r="DU34" i="4"/>
  <c r="DW33" i="4"/>
  <c r="EG28" i="4"/>
  <c r="EH28" i="4" s="1"/>
  <c r="EC30" i="4"/>
  <c r="DL26" i="4"/>
  <c r="EE30" i="4"/>
  <c r="DQ37" i="4"/>
  <c r="DY32" i="4"/>
  <c r="DZ32" i="4" s="1"/>
  <c r="DZ31" i="4"/>
  <c r="DB35" i="4"/>
  <c r="DB36" i="4"/>
  <c r="DB46" i="4"/>
  <c r="DB41" i="4"/>
  <c r="DB42" i="4"/>
  <c r="DB47" i="4"/>
  <c r="DB43" i="4"/>
  <c r="DB48" i="4"/>
  <c r="DB49" i="4"/>
  <c r="DB45" i="4"/>
  <c r="DS36" i="4"/>
  <c r="EB31" i="4"/>
  <c r="DO38" i="4"/>
  <c r="EI28" i="4"/>
  <c r="EJ27" i="4"/>
  <c r="EH27" i="4"/>
  <c r="EK25" i="4"/>
  <c r="DJ43" i="4" l="1"/>
  <c r="DJ51" i="4"/>
  <c r="DJ55" i="4"/>
  <c r="DJ53" i="4"/>
  <c r="DJ54" i="4"/>
  <c r="DJ50" i="4"/>
  <c r="DJ52" i="4"/>
  <c r="DJ58" i="4"/>
  <c r="DJ57" i="4"/>
  <c r="DJ56" i="4"/>
  <c r="EB32" i="4"/>
  <c r="DJ49" i="4"/>
  <c r="DJ41" i="4"/>
  <c r="DJ42" i="4"/>
  <c r="DJ40" i="4"/>
  <c r="DJ45" i="4"/>
  <c r="DJ46" i="4"/>
  <c r="DJ44" i="4"/>
  <c r="DJ48" i="4"/>
  <c r="DS37" i="4"/>
  <c r="DT37" i="4" s="1"/>
  <c r="DT36" i="4"/>
  <c r="DY33" i="4"/>
  <c r="DW34" i="4"/>
  <c r="DX33" i="4"/>
  <c r="DO39" i="4"/>
  <c r="DO40" i="4" s="1"/>
  <c r="DO41" i="4" s="1"/>
  <c r="DO42" i="4" s="1"/>
  <c r="DO43" i="4" s="1"/>
  <c r="DO44" i="4" s="1"/>
  <c r="DO45" i="4" s="1"/>
  <c r="DO46" i="4" s="1"/>
  <c r="DO47" i="4" s="1"/>
  <c r="DO48" i="4" s="1"/>
  <c r="DO49" i="4" s="1"/>
  <c r="DO50" i="4" s="1"/>
  <c r="DO51" i="4" s="1"/>
  <c r="DO52" i="4" s="1"/>
  <c r="DO53" i="4" s="1"/>
  <c r="DO54" i="4" s="1"/>
  <c r="DO55" i="4" s="1"/>
  <c r="DO56" i="4" s="1"/>
  <c r="DO57" i="4" s="1"/>
  <c r="DO58" i="4" s="1"/>
  <c r="DB26" i="4"/>
  <c r="DR37" i="4"/>
  <c r="EE31" i="4"/>
  <c r="EF30" i="4"/>
  <c r="EA33" i="4"/>
  <c r="EC31" i="4"/>
  <c r="ED31" i="4" s="1"/>
  <c r="ED30" i="4"/>
  <c r="DU35" i="4"/>
  <c r="DV34" i="4"/>
  <c r="DJ36" i="4"/>
  <c r="EI29" i="4"/>
  <c r="DQ38" i="4"/>
  <c r="DQ39" i="4" s="1"/>
  <c r="DQ40" i="4" s="1"/>
  <c r="DQ41" i="4" s="1"/>
  <c r="DQ42" i="4" s="1"/>
  <c r="DQ43" i="4" s="1"/>
  <c r="DQ44" i="4" s="1"/>
  <c r="DQ45" i="4" s="1"/>
  <c r="DQ46" i="4" s="1"/>
  <c r="DQ47" i="4" s="1"/>
  <c r="DQ48" i="4" s="1"/>
  <c r="DQ49" i="4" s="1"/>
  <c r="DQ50" i="4" s="1"/>
  <c r="DQ51" i="4" s="1"/>
  <c r="DQ52" i="4" s="1"/>
  <c r="DQ53" i="4" s="1"/>
  <c r="DQ54" i="4" s="1"/>
  <c r="DQ55" i="4" s="1"/>
  <c r="DQ56" i="4" s="1"/>
  <c r="DQ57" i="4" s="1"/>
  <c r="DQ58" i="4" s="1"/>
  <c r="EG29" i="4"/>
  <c r="DJ47" i="4"/>
  <c r="EJ28" i="4"/>
  <c r="EK27" i="4"/>
  <c r="EM25" i="4"/>
  <c r="DP53" i="4" l="1"/>
  <c r="DP56" i="4"/>
  <c r="DP57" i="4"/>
  <c r="DP58" i="4"/>
  <c r="DP51" i="4"/>
  <c r="DP50" i="4"/>
  <c r="DP54" i="4"/>
  <c r="DP55" i="4"/>
  <c r="DP52" i="4"/>
  <c r="DR58" i="4"/>
  <c r="DR51" i="4"/>
  <c r="DR57" i="4"/>
  <c r="DR55" i="4"/>
  <c r="DR56" i="4"/>
  <c r="DR53" i="4"/>
  <c r="DR50" i="4"/>
  <c r="DR54" i="4"/>
  <c r="DR52" i="4"/>
  <c r="DR39" i="4"/>
  <c r="DR41" i="4"/>
  <c r="DR49" i="4"/>
  <c r="DR45" i="4"/>
  <c r="DR47" i="4"/>
  <c r="DP42" i="4"/>
  <c r="EA34" i="4"/>
  <c r="EB34" i="4" s="1"/>
  <c r="EB33" i="4"/>
  <c r="DP39" i="4"/>
  <c r="DP47" i="4"/>
  <c r="DP45" i="4"/>
  <c r="DP48" i="4"/>
  <c r="DP43" i="4"/>
  <c r="DP41" i="4"/>
  <c r="DP44" i="4"/>
  <c r="DP46" i="4"/>
  <c r="DP38" i="4"/>
  <c r="DV35" i="4"/>
  <c r="DW35" i="4"/>
  <c r="DX35" i="4" s="1"/>
  <c r="DX34" i="4"/>
  <c r="DR48" i="4"/>
  <c r="EE32" i="4"/>
  <c r="DR44" i="4"/>
  <c r="DY34" i="4"/>
  <c r="DY35" i="4" s="1"/>
  <c r="DY36" i="4" s="1"/>
  <c r="DY37" i="4" s="1"/>
  <c r="DY38" i="4" s="1"/>
  <c r="DY39" i="4" s="1"/>
  <c r="DY40" i="4" s="1"/>
  <c r="DY41" i="4" s="1"/>
  <c r="DY42" i="4" s="1"/>
  <c r="DY43" i="4" s="1"/>
  <c r="DY44" i="4" s="1"/>
  <c r="DY45" i="4" s="1"/>
  <c r="DY46" i="4" s="1"/>
  <c r="DY47" i="4" s="1"/>
  <c r="DY48" i="4" s="1"/>
  <c r="DY49" i="4" s="1"/>
  <c r="DY50" i="4" s="1"/>
  <c r="DY51" i="4" s="1"/>
  <c r="DY52" i="4" s="1"/>
  <c r="DY53" i="4" s="1"/>
  <c r="DY54" i="4" s="1"/>
  <c r="DY55" i="4" s="1"/>
  <c r="DY56" i="4" s="1"/>
  <c r="DY57" i="4" s="1"/>
  <c r="DY58" i="4" s="1"/>
  <c r="DZ33" i="4"/>
  <c r="DS38" i="4"/>
  <c r="DS39" i="4" s="1"/>
  <c r="DS40" i="4" s="1"/>
  <c r="DS41" i="4" s="1"/>
  <c r="DS42" i="4" s="1"/>
  <c r="DS43" i="4" s="1"/>
  <c r="DS44" i="4" s="1"/>
  <c r="DS45" i="4" s="1"/>
  <c r="DS46" i="4" s="1"/>
  <c r="DS47" i="4" s="1"/>
  <c r="DS48" i="4" s="1"/>
  <c r="DS49" i="4" s="1"/>
  <c r="EJ29" i="4"/>
  <c r="EG30" i="4"/>
  <c r="EH29" i="4"/>
  <c r="DR42" i="4"/>
  <c r="DU36" i="4"/>
  <c r="DR43" i="4"/>
  <c r="EF31" i="4"/>
  <c r="DP40" i="4"/>
  <c r="DR38" i="4"/>
  <c r="EI30" i="4"/>
  <c r="EC32" i="4"/>
  <c r="DR40" i="4"/>
  <c r="DP49" i="4"/>
  <c r="DR46" i="4"/>
  <c r="EK28" i="4"/>
  <c r="EL27" i="4"/>
  <c r="EM27" i="4"/>
  <c r="EO25" i="4"/>
  <c r="DZ57" i="4" l="1"/>
  <c r="DZ56" i="4"/>
  <c r="DZ58" i="4"/>
  <c r="DZ51" i="4"/>
  <c r="DZ52" i="4"/>
  <c r="DZ54" i="4"/>
  <c r="DZ55" i="4"/>
  <c r="DZ50" i="4"/>
  <c r="DZ53" i="4"/>
  <c r="DT42" i="4"/>
  <c r="DS50" i="4"/>
  <c r="DS51" i="4" s="1"/>
  <c r="DS52" i="4" s="1"/>
  <c r="DS53" i="4" s="1"/>
  <c r="DS54" i="4" s="1"/>
  <c r="DS55" i="4" s="1"/>
  <c r="DS56" i="4" s="1"/>
  <c r="DS57" i="4" s="1"/>
  <c r="DS58" i="4" s="1"/>
  <c r="DZ34" i="4"/>
  <c r="DT44" i="4"/>
  <c r="DZ42" i="4"/>
  <c r="DJ26" i="4"/>
  <c r="DZ46" i="4"/>
  <c r="DZ47" i="4"/>
  <c r="DZ36" i="4"/>
  <c r="DZ49" i="4"/>
  <c r="EM28" i="4"/>
  <c r="EN28" i="4" s="1"/>
  <c r="EG31" i="4"/>
  <c r="EH31" i="4" s="1"/>
  <c r="DT43" i="4"/>
  <c r="DZ44" i="4"/>
  <c r="DZ39" i="4"/>
  <c r="DZ35" i="4"/>
  <c r="DZ38" i="4"/>
  <c r="DW36" i="4"/>
  <c r="DX36" i="4" s="1"/>
  <c r="DT41" i="4"/>
  <c r="DT48" i="4"/>
  <c r="DT49" i="4"/>
  <c r="DT39" i="4"/>
  <c r="DT45" i="4"/>
  <c r="DT38" i="4"/>
  <c r="EE33" i="4"/>
  <c r="EF32" i="4"/>
  <c r="DR26" i="4"/>
  <c r="EI31" i="4"/>
  <c r="EJ31" i="4" s="1"/>
  <c r="EJ30" i="4"/>
  <c r="DU37" i="4"/>
  <c r="DU38" i="4" s="1"/>
  <c r="DU39" i="4" s="1"/>
  <c r="DU40" i="4" s="1"/>
  <c r="DU41" i="4" s="1"/>
  <c r="DU42" i="4" s="1"/>
  <c r="DU43" i="4" s="1"/>
  <c r="DU44" i="4" s="1"/>
  <c r="DU45" i="4" s="1"/>
  <c r="DU46" i="4" s="1"/>
  <c r="DU47" i="4" s="1"/>
  <c r="DU48" i="4" s="1"/>
  <c r="DU49" i="4" s="1"/>
  <c r="DV36" i="4"/>
  <c r="DT46" i="4"/>
  <c r="DZ40" i="4"/>
  <c r="DZ43" i="4"/>
  <c r="DZ48" i="4"/>
  <c r="EK29" i="4"/>
  <c r="EL29" i="4" s="1"/>
  <c r="EC33" i="4"/>
  <c r="ED33" i="4" s="1"/>
  <c r="ED32" i="4"/>
  <c r="EH30" i="4"/>
  <c r="DT47" i="4"/>
  <c r="DT40" i="4"/>
  <c r="DZ41" i="4"/>
  <c r="DZ45" i="4"/>
  <c r="DZ37" i="4"/>
  <c r="DP26" i="4"/>
  <c r="EA35" i="4"/>
  <c r="EL28" i="4"/>
  <c r="EO27" i="4"/>
  <c r="EN27" i="4"/>
  <c r="EQ25" i="4"/>
  <c r="EQ27" i="4" s="1"/>
  <c r="DV42" i="4" l="1"/>
  <c r="DU50" i="4"/>
  <c r="DU51" i="4" s="1"/>
  <c r="DU52" i="4" s="1"/>
  <c r="DU53" i="4" s="1"/>
  <c r="DU54" i="4" s="1"/>
  <c r="DU55" i="4" s="1"/>
  <c r="DU56" i="4" s="1"/>
  <c r="DU57" i="4" s="1"/>
  <c r="DU58" i="4" s="1"/>
  <c r="EF33" i="4"/>
  <c r="DT50" i="4"/>
  <c r="DT57" i="4"/>
  <c r="DT56" i="4"/>
  <c r="DT58" i="4"/>
  <c r="DT52" i="4"/>
  <c r="DT54" i="4"/>
  <c r="DT53" i="4"/>
  <c r="DT55" i="4"/>
  <c r="DT51" i="4"/>
  <c r="DV43" i="4"/>
  <c r="DV48" i="4"/>
  <c r="DV40" i="4"/>
  <c r="DZ26" i="4"/>
  <c r="DV38" i="4"/>
  <c r="DV46" i="4"/>
  <c r="DV37" i="4"/>
  <c r="EO28" i="4"/>
  <c r="EP28" i="4" s="1"/>
  <c r="DV49" i="4"/>
  <c r="DV45" i="4"/>
  <c r="EM29" i="4"/>
  <c r="EA36" i="4"/>
  <c r="EA37" i="4" s="1"/>
  <c r="EA38" i="4" s="1"/>
  <c r="EA39" i="4" s="1"/>
  <c r="EA40" i="4" s="1"/>
  <c r="EA41" i="4" s="1"/>
  <c r="EA42" i="4" s="1"/>
  <c r="EA43" i="4" s="1"/>
  <c r="EA44" i="4" s="1"/>
  <c r="EA45" i="4" s="1"/>
  <c r="EA46" i="4" s="1"/>
  <c r="EA47" i="4" s="1"/>
  <c r="EA48" i="4" s="1"/>
  <c r="EA49" i="4" s="1"/>
  <c r="EA50" i="4" s="1"/>
  <c r="EA51" i="4" s="1"/>
  <c r="EA52" i="4" s="1"/>
  <c r="EA53" i="4" s="1"/>
  <c r="EA54" i="4" s="1"/>
  <c r="EA55" i="4" s="1"/>
  <c r="EA56" i="4" s="1"/>
  <c r="EA57" i="4" s="1"/>
  <c r="EA58" i="4" s="1"/>
  <c r="EB35" i="4"/>
  <c r="EK30" i="4"/>
  <c r="EE34" i="4"/>
  <c r="EF34" i="4" s="1"/>
  <c r="EG32" i="4"/>
  <c r="DV44" i="4"/>
  <c r="DV47" i="4"/>
  <c r="DV39" i="4"/>
  <c r="EI32" i="4"/>
  <c r="DV41" i="4"/>
  <c r="EC34" i="4"/>
  <c r="DW37" i="4"/>
  <c r="EQ28" i="4"/>
  <c r="ER27" i="4"/>
  <c r="EP27" i="4"/>
  <c r="ES25" i="4"/>
  <c r="DT26" i="4" l="1"/>
  <c r="EB57" i="4"/>
  <c r="EB56" i="4"/>
  <c r="EB52" i="4"/>
  <c r="EB53" i="4"/>
  <c r="EB51" i="4"/>
  <c r="EB50" i="4"/>
  <c r="EB58" i="4"/>
  <c r="EB55" i="4"/>
  <c r="EB54" i="4"/>
  <c r="DV57" i="4"/>
  <c r="DV54" i="4"/>
  <c r="DV56" i="4"/>
  <c r="DV58" i="4"/>
  <c r="DV50" i="4"/>
  <c r="DV51" i="4"/>
  <c r="DV53" i="4"/>
  <c r="DV52" i="4"/>
  <c r="DV55" i="4"/>
  <c r="EB42" i="4"/>
  <c r="EB36" i="4"/>
  <c r="EB46" i="4"/>
  <c r="EI33" i="4"/>
  <c r="EJ33" i="4" s="1"/>
  <c r="EJ32" i="4"/>
  <c r="EB44" i="4"/>
  <c r="EB39" i="4"/>
  <c r="EM30" i="4"/>
  <c r="EN30" i="4" s="1"/>
  <c r="EN29" i="4"/>
  <c r="ED34" i="4"/>
  <c r="EO29" i="4"/>
  <c r="DW38" i="4"/>
  <c r="DW39" i="4" s="1"/>
  <c r="DW40" i="4" s="1"/>
  <c r="DW41" i="4" s="1"/>
  <c r="DW42" i="4" s="1"/>
  <c r="DW43" i="4" s="1"/>
  <c r="DW44" i="4" s="1"/>
  <c r="DW45" i="4" s="1"/>
  <c r="DW46" i="4" s="1"/>
  <c r="DW47" i="4" s="1"/>
  <c r="DW48" i="4" s="1"/>
  <c r="DW49" i="4" s="1"/>
  <c r="DW50" i="4" s="1"/>
  <c r="DW51" i="4" s="1"/>
  <c r="DW52" i="4" s="1"/>
  <c r="DW53" i="4" s="1"/>
  <c r="DW54" i="4" s="1"/>
  <c r="DW55" i="4" s="1"/>
  <c r="DW56" i="4" s="1"/>
  <c r="DW57" i="4" s="1"/>
  <c r="DW58" i="4" s="1"/>
  <c r="EK31" i="4"/>
  <c r="EL30" i="4"/>
  <c r="EB40" i="4"/>
  <c r="EB41" i="4"/>
  <c r="EB43" i="4"/>
  <c r="EB48" i="4"/>
  <c r="EG33" i="4"/>
  <c r="EH33" i="4" s="1"/>
  <c r="EQ29" i="4"/>
  <c r="EC35" i="4"/>
  <c r="ED35" i="4" s="1"/>
  <c r="EH32" i="4"/>
  <c r="EE35" i="4"/>
  <c r="EF35" i="4" s="1"/>
  <c r="EB45" i="4"/>
  <c r="EB37" i="4"/>
  <c r="EB47" i="4"/>
  <c r="EB49" i="4"/>
  <c r="EB38" i="4"/>
  <c r="ER28" i="4"/>
  <c r="ES27" i="4"/>
  <c r="EU25" i="4"/>
  <c r="DV26" i="4" l="1"/>
  <c r="DX52" i="4"/>
  <c r="DX57" i="4"/>
  <c r="DX51" i="4"/>
  <c r="DX56" i="4"/>
  <c r="DX55" i="4"/>
  <c r="DX58" i="4"/>
  <c r="DX50" i="4"/>
  <c r="DX54" i="4"/>
  <c r="DX53" i="4"/>
  <c r="DX41" i="4"/>
  <c r="EG34" i="4"/>
  <c r="EK32" i="4"/>
  <c r="EB26" i="4"/>
  <c r="EM31" i="4"/>
  <c r="EI34" i="4"/>
  <c r="EQ30" i="4"/>
  <c r="ER29" i="4"/>
  <c r="EE36" i="4"/>
  <c r="EF36" i="4" s="1"/>
  <c r="EL31" i="4"/>
  <c r="EC36" i="4"/>
  <c r="DX38" i="4"/>
  <c r="DX46" i="4"/>
  <c r="DX37" i="4"/>
  <c r="DX39" i="4"/>
  <c r="DX48" i="4"/>
  <c r="DX47" i="4"/>
  <c r="DX42" i="4"/>
  <c r="DX49" i="4"/>
  <c r="DX43" i="4"/>
  <c r="DX45" i="4"/>
  <c r="DX40" i="4"/>
  <c r="DX44" i="4"/>
  <c r="EO30" i="4"/>
  <c r="EP29" i="4"/>
  <c r="EU27" i="4"/>
  <c r="ES28" i="4"/>
  <c r="ET27" i="4"/>
  <c r="EW25" i="4"/>
  <c r="EO31" i="4" l="1"/>
  <c r="DX26" i="4"/>
  <c r="EC37" i="4"/>
  <c r="EC38" i="4" s="1"/>
  <c r="EC39" i="4" s="1"/>
  <c r="EC40" i="4" s="1"/>
  <c r="EC41" i="4" s="1"/>
  <c r="EC42" i="4" s="1"/>
  <c r="EC43" i="4" s="1"/>
  <c r="EC44" i="4" s="1"/>
  <c r="EC45" i="4" s="1"/>
  <c r="EC46" i="4" s="1"/>
  <c r="EC47" i="4" s="1"/>
  <c r="EC48" i="4" s="1"/>
  <c r="EC49" i="4" s="1"/>
  <c r="EC50" i="4" s="1"/>
  <c r="EC51" i="4" s="1"/>
  <c r="EC52" i="4" s="1"/>
  <c r="EC53" i="4" s="1"/>
  <c r="EC54" i="4" s="1"/>
  <c r="EC55" i="4" s="1"/>
  <c r="EC56" i="4" s="1"/>
  <c r="EC57" i="4" s="1"/>
  <c r="EC58" i="4" s="1"/>
  <c r="EQ31" i="4"/>
  <c r="ER31" i="4" s="1"/>
  <c r="ER30" i="4"/>
  <c r="EE37" i="4"/>
  <c r="EI35" i="4"/>
  <c r="EJ34" i="4"/>
  <c r="EM32" i="4"/>
  <c r="EN32" i="4" s="1"/>
  <c r="EN31" i="4"/>
  <c r="EK33" i="4"/>
  <c r="EL33" i="4" s="1"/>
  <c r="EL32" i="4"/>
  <c r="EP30" i="4"/>
  <c r="EG35" i="4"/>
  <c r="EH34" i="4"/>
  <c r="EU28" i="4"/>
  <c r="EV28" i="4" s="1"/>
  <c r="ES29" i="4"/>
  <c r="ET29" i="4" s="1"/>
  <c r="EW27" i="4"/>
  <c r="ET28" i="4"/>
  <c r="EV27" i="4"/>
  <c r="EY25" i="4"/>
  <c r="EY27" i="4" s="1"/>
  <c r="ED58" i="4" l="1"/>
  <c r="ED57" i="4"/>
  <c r="ED51" i="4"/>
  <c r="ED52" i="4"/>
  <c r="ED54" i="4"/>
  <c r="ED53" i="4"/>
  <c r="ED56" i="4"/>
  <c r="ED50" i="4"/>
  <c r="ED55" i="4"/>
  <c r="ED43" i="4"/>
  <c r="EK34" i="4"/>
  <c r="EL34" i="4" s="1"/>
  <c r="ED42" i="4"/>
  <c r="ED48" i="4"/>
  <c r="ED47" i="4"/>
  <c r="ED37" i="4"/>
  <c r="ED38" i="4"/>
  <c r="ED49" i="4"/>
  <c r="ED44" i="4"/>
  <c r="ED46" i="4"/>
  <c r="ED45" i="4"/>
  <c r="ED40" i="4"/>
  <c r="ED39" i="4"/>
  <c r="ED36" i="4"/>
  <c r="EO32" i="4"/>
  <c r="ES30" i="4"/>
  <c r="ET30" i="4" s="1"/>
  <c r="EM33" i="4"/>
  <c r="EJ35" i="4"/>
  <c r="EG36" i="4"/>
  <c r="EH35" i="4"/>
  <c r="EI36" i="4"/>
  <c r="EJ36" i="4" s="1"/>
  <c r="EQ32" i="4"/>
  <c r="ER32" i="4" s="1"/>
  <c r="EU29" i="4"/>
  <c r="EE38" i="4"/>
  <c r="EF37" i="4"/>
  <c r="ED41" i="4"/>
  <c r="EP31" i="4"/>
  <c r="EY28" i="4"/>
  <c r="EZ27" i="4"/>
  <c r="EX27" i="4"/>
  <c r="EW28" i="4"/>
  <c r="FA25" i="4"/>
  <c r="EQ33" i="4" l="1"/>
  <c r="ER33" i="4" s="1"/>
  <c r="EI37" i="4"/>
  <c r="EO33" i="4"/>
  <c r="EP32" i="4"/>
  <c r="ED26" i="4"/>
  <c r="EY29" i="4"/>
  <c r="EZ29" i="4" s="1"/>
  <c r="EW29" i="4"/>
  <c r="EX29" i="4" s="1"/>
  <c r="EG37" i="4"/>
  <c r="EH36" i="4"/>
  <c r="ES31" i="4"/>
  <c r="ET31" i="4" s="1"/>
  <c r="EK35" i="4"/>
  <c r="EM34" i="4"/>
  <c r="EN33" i="4"/>
  <c r="EE39" i="4"/>
  <c r="EE40" i="4" s="1"/>
  <c r="EE41" i="4" s="1"/>
  <c r="EE42" i="4" s="1"/>
  <c r="EE43" i="4" s="1"/>
  <c r="EE44" i="4" s="1"/>
  <c r="EE45" i="4" s="1"/>
  <c r="EE46" i="4" s="1"/>
  <c r="EE47" i="4" s="1"/>
  <c r="EE48" i="4" s="1"/>
  <c r="EE49" i="4" s="1"/>
  <c r="EE50" i="4" s="1"/>
  <c r="EE51" i="4" s="1"/>
  <c r="EE52" i="4" s="1"/>
  <c r="EE53" i="4" s="1"/>
  <c r="EE54" i="4" s="1"/>
  <c r="EE55" i="4" s="1"/>
  <c r="EE56" i="4" s="1"/>
  <c r="EE57" i="4" s="1"/>
  <c r="EE58" i="4" s="1"/>
  <c r="EU30" i="4"/>
  <c r="EV29" i="4"/>
  <c r="EX28" i="4"/>
  <c r="FA27" i="4"/>
  <c r="EZ28" i="4"/>
  <c r="FC25" i="4"/>
  <c r="EF57" i="4" l="1"/>
  <c r="EF51" i="4"/>
  <c r="EF53" i="4"/>
  <c r="EF54" i="4"/>
  <c r="EF50" i="4"/>
  <c r="EF55" i="4"/>
  <c r="EF52" i="4"/>
  <c r="EF56" i="4"/>
  <c r="EF58" i="4"/>
  <c r="EF41" i="4"/>
  <c r="EF49" i="4"/>
  <c r="EF48" i="4"/>
  <c r="EF40" i="4"/>
  <c r="EF46" i="4"/>
  <c r="EF42" i="4"/>
  <c r="EU31" i="4"/>
  <c r="EF45" i="4"/>
  <c r="EF47" i="4"/>
  <c r="EF39" i="4"/>
  <c r="EF44" i="4"/>
  <c r="EF38" i="4"/>
  <c r="EH37" i="4"/>
  <c r="EG38" i="4"/>
  <c r="EW30" i="4"/>
  <c r="EQ34" i="4"/>
  <c r="ER34" i="4" s="1"/>
  <c r="EV30" i="4"/>
  <c r="EK36" i="4"/>
  <c r="EL36" i="4" s="1"/>
  <c r="ES32" i="4"/>
  <c r="EO34" i="4"/>
  <c r="EP34" i="4" s="1"/>
  <c r="EP33" i="4"/>
  <c r="EF43" i="4"/>
  <c r="EM35" i="4"/>
  <c r="EN34" i="4"/>
  <c r="EL35" i="4"/>
  <c r="EY30" i="4"/>
  <c r="EI38" i="4"/>
  <c r="FC27" i="4"/>
  <c r="FA28" i="4"/>
  <c r="FB27" i="4"/>
  <c r="FE25" i="4"/>
  <c r="EU32" i="4" l="1"/>
  <c r="EV31" i="4"/>
  <c r="FC28" i="4"/>
  <c r="FD28" i="4" s="1"/>
  <c r="EY31" i="4"/>
  <c r="EZ31" i="4" s="1"/>
  <c r="EZ30" i="4"/>
  <c r="ES33" i="4"/>
  <c r="EF26" i="4"/>
  <c r="EI39" i="4"/>
  <c r="EI40" i="4" s="1"/>
  <c r="EI41" i="4" s="1"/>
  <c r="EI42" i="4" s="1"/>
  <c r="EI43" i="4" s="1"/>
  <c r="EI44" i="4" s="1"/>
  <c r="EI45" i="4" s="1"/>
  <c r="EI46" i="4" s="1"/>
  <c r="EI47" i="4" s="1"/>
  <c r="EI48" i="4" s="1"/>
  <c r="EI49" i="4" s="1"/>
  <c r="EI50" i="4" s="1"/>
  <c r="EI51" i="4" s="1"/>
  <c r="EI52" i="4" s="1"/>
  <c r="EI53" i="4" s="1"/>
  <c r="EI54" i="4" s="1"/>
  <c r="EI55" i="4" s="1"/>
  <c r="EI56" i="4" s="1"/>
  <c r="EI57" i="4" s="1"/>
  <c r="EI58" i="4" s="1"/>
  <c r="EM36" i="4"/>
  <c r="EN35" i="4"/>
  <c r="ET32" i="4"/>
  <c r="EV32" i="4"/>
  <c r="FA29" i="4"/>
  <c r="FB29" i="4" s="1"/>
  <c r="EO35" i="4"/>
  <c r="EP35" i="4" s="1"/>
  <c r="EK37" i="4"/>
  <c r="EQ35" i="4"/>
  <c r="ER35" i="4" s="1"/>
  <c r="EW31" i="4"/>
  <c r="EX31" i="4" s="1"/>
  <c r="EX30" i="4"/>
  <c r="EG39" i="4"/>
  <c r="EH39" i="4" s="1"/>
  <c r="EH38" i="4"/>
  <c r="FE27" i="4"/>
  <c r="FB28" i="4"/>
  <c r="FD27" i="4"/>
  <c r="FG25" i="4"/>
  <c r="FG27" i="4" s="1"/>
  <c r="EJ58" i="4" l="1"/>
  <c r="EJ57" i="4"/>
  <c r="EJ54" i="4"/>
  <c r="EJ56" i="4"/>
  <c r="EJ55" i="4"/>
  <c r="EJ52" i="4"/>
  <c r="EJ51" i="4"/>
  <c r="EJ53" i="4"/>
  <c r="EJ50" i="4"/>
  <c r="EJ39" i="4"/>
  <c r="EJ43" i="4"/>
  <c r="EJ41" i="4"/>
  <c r="EJ38" i="4"/>
  <c r="EJ37" i="4"/>
  <c r="EJ44" i="4"/>
  <c r="EJ42" i="4"/>
  <c r="EJ46" i="4"/>
  <c r="EJ49" i="4"/>
  <c r="EJ40" i="4"/>
  <c r="EJ47" i="4"/>
  <c r="EJ45" i="4"/>
  <c r="EY32" i="4"/>
  <c r="EZ32" i="4" s="1"/>
  <c r="EG40" i="4"/>
  <c r="EH40" i="4" s="1"/>
  <c r="EQ36" i="4"/>
  <c r="EK38" i="4"/>
  <c r="EL37" i="4"/>
  <c r="FA30" i="4"/>
  <c r="ET33" i="4"/>
  <c r="EU33" i="4"/>
  <c r="EV33" i="4" s="1"/>
  <c r="FE28" i="4"/>
  <c r="FE29" i="4" s="1"/>
  <c r="EW32" i="4"/>
  <c r="EO36" i="4"/>
  <c r="EM37" i="4"/>
  <c r="EN36" i="4"/>
  <c r="FC29" i="4"/>
  <c r="EJ48" i="4"/>
  <c r="ES34" i="4"/>
  <c r="FF27" i="4"/>
  <c r="FG28" i="4"/>
  <c r="FH27" i="4"/>
  <c r="FI25" i="4"/>
  <c r="FF28" i="4" l="1"/>
  <c r="FC30" i="4"/>
  <c r="FD29" i="4"/>
  <c r="EW33" i="4"/>
  <c r="EX33" i="4" s="1"/>
  <c r="EX32" i="4"/>
  <c r="EK39" i="4"/>
  <c r="EK40" i="4" s="1"/>
  <c r="EK41" i="4" s="1"/>
  <c r="EK42" i="4" s="1"/>
  <c r="EK43" i="4" s="1"/>
  <c r="EK44" i="4" s="1"/>
  <c r="EK45" i="4" s="1"/>
  <c r="EK46" i="4" s="1"/>
  <c r="EK47" i="4" s="1"/>
  <c r="EK48" i="4" s="1"/>
  <c r="EK49" i="4" s="1"/>
  <c r="EY33" i="4"/>
  <c r="EJ26" i="4"/>
  <c r="FG29" i="4"/>
  <c r="ES35" i="4"/>
  <c r="ET35" i="4" s="1"/>
  <c r="ET34" i="4"/>
  <c r="EM38" i="4"/>
  <c r="EM39" i="4" s="1"/>
  <c r="EM40" i="4" s="1"/>
  <c r="EM41" i="4" s="1"/>
  <c r="EM42" i="4" s="1"/>
  <c r="EM43" i="4" s="1"/>
  <c r="EM44" i="4" s="1"/>
  <c r="EM45" i="4" s="1"/>
  <c r="EM46" i="4" s="1"/>
  <c r="EM47" i="4" s="1"/>
  <c r="EM48" i="4" s="1"/>
  <c r="EM49" i="4" s="1"/>
  <c r="EM50" i="4" s="1"/>
  <c r="EM51" i="4" s="1"/>
  <c r="EM52" i="4" s="1"/>
  <c r="EM53" i="4" s="1"/>
  <c r="EM54" i="4" s="1"/>
  <c r="EM55" i="4" s="1"/>
  <c r="EM56" i="4" s="1"/>
  <c r="EM57" i="4" s="1"/>
  <c r="EM58" i="4" s="1"/>
  <c r="EO37" i="4"/>
  <c r="EU34" i="4"/>
  <c r="EQ37" i="4"/>
  <c r="FE30" i="4"/>
  <c r="FF30" i="4" s="1"/>
  <c r="ER36" i="4"/>
  <c r="EG41" i="4"/>
  <c r="EH41" i="4" s="1"/>
  <c r="FA31" i="4"/>
  <c r="FB30" i="4"/>
  <c r="FH29" i="4"/>
  <c r="FF29" i="4"/>
  <c r="FH28" i="4"/>
  <c r="FI27" i="4"/>
  <c r="FK25" i="4"/>
  <c r="FK27" i="4" s="1"/>
  <c r="EN57" i="4" l="1"/>
  <c r="EN56" i="4"/>
  <c r="EN54" i="4"/>
  <c r="EN55" i="4"/>
  <c r="EN50" i="4"/>
  <c r="EN53" i="4"/>
  <c r="EN52" i="4"/>
  <c r="EN51" i="4"/>
  <c r="EN58" i="4"/>
  <c r="FB31" i="4"/>
  <c r="EL47" i="4"/>
  <c r="EK50" i="4"/>
  <c r="EK51" i="4" s="1"/>
  <c r="EK52" i="4" s="1"/>
  <c r="EK53" i="4" s="1"/>
  <c r="EK54" i="4" s="1"/>
  <c r="EK55" i="4" s="1"/>
  <c r="EK56" i="4" s="1"/>
  <c r="EK57" i="4" s="1"/>
  <c r="EK58" i="4" s="1"/>
  <c r="FD30" i="4"/>
  <c r="FE31" i="4"/>
  <c r="FE32" i="4" s="1"/>
  <c r="EN49" i="4"/>
  <c r="EN40" i="4"/>
  <c r="EG42" i="4"/>
  <c r="EH42" i="4" s="1"/>
  <c r="EO38" i="4"/>
  <c r="EN37" i="4"/>
  <c r="EN47" i="4"/>
  <c r="EN39" i="4"/>
  <c r="EN38" i="4"/>
  <c r="EN45" i="4"/>
  <c r="EN42" i="4"/>
  <c r="EN44" i="4"/>
  <c r="EN48" i="4"/>
  <c r="EN41" i="4"/>
  <c r="EN43" i="4"/>
  <c r="EN46" i="4"/>
  <c r="FG30" i="4"/>
  <c r="EU35" i="4"/>
  <c r="EV34" i="4"/>
  <c r="EL43" i="4"/>
  <c r="EL49" i="4"/>
  <c r="EL44" i="4"/>
  <c r="EL38" i="4"/>
  <c r="EL45" i="4"/>
  <c r="EL41" i="4"/>
  <c r="EL40" i="4"/>
  <c r="EL42" i="4"/>
  <c r="EL46" i="4"/>
  <c r="EL48" i="4"/>
  <c r="EL39" i="4"/>
  <c r="EW34" i="4"/>
  <c r="FC31" i="4"/>
  <c r="EQ38" i="4"/>
  <c r="ER37" i="4"/>
  <c r="EP37" i="4"/>
  <c r="ES36" i="4"/>
  <c r="FA32" i="4"/>
  <c r="EY34" i="4"/>
  <c r="EZ34" i="4" s="1"/>
  <c r="EZ33" i="4"/>
  <c r="FK28" i="4"/>
  <c r="FL27" i="4"/>
  <c r="FI28" i="4"/>
  <c r="FJ27" i="4"/>
  <c r="FF31" i="4"/>
  <c r="FM25" i="4"/>
  <c r="EL58" i="4" l="1"/>
  <c r="EL57" i="4"/>
  <c r="EL50" i="4"/>
  <c r="EL54" i="4"/>
  <c r="EL51" i="4"/>
  <c r="EL52" i="4"/>
  <c r="EL55" i="4"/>
  <c r="EL56" i="4"/>
  <c r="EL53" i="4"/>
  <c r="FI29" i="4"/>
  <c r="FJ29" i="4" s="1"/>
  <c r="FA33" i="4"/>
  <c r="FB33" i="4" s="1"/>
  <c r="FB32" i="4"/>
  <c r="FC32" i="4"/>
  <c r="FD32" i="4" s="1"/>
  <c r="FD31" i="4"/>
  <c r="FG31" i="4"/>
  <c r="FH31" i="4" s="1"/>
  <c r="FH30" i="4"/>
  <c r="EO39" i="4"/>
  <c r="EO40" i="4" s="1"/>
  <c r="EO41" i="4" s="1"/>
  <c r="EO42" i="4" s="1"/>
  <c r="EO43" i="4" s="1"/>
  <c r="EO44" i="4" s="1"/>
  <c r="EO45" i="4" s="1"/>
  <c r="EO46" i="4" s="1"/>
  <c r="EO47" i="4" s="1"/>
  <c r="EO48" i="4" s="1"/>
  <c r="EO49" i="4" s="1"/>
  <c r="EO50" i="4" s="1"/>
  <c r="EO51" i="4" s="1"/>
  <c r="EO52" i="4" s="1"/>
  <c r="EO53" i="4" s="1"/>
  <c r="EO54" i="4" s="1"/>
  <c r="EO55" i="4" s="1"/>
  <c r="EO56" i="4" s="1"/>
  <c r="EO57" i="4" s="1"/>
  <c r="EO58" i="4" s="1"/>
  <c r="EP38" i="4"/>
  <c r="FE33" i="4"/>
  <c r="FF33" i="4" s="1"/>
  <c r="FK29" i="4"/>
  <c r="FL29" i="4" s="1"/>
  <c r="EY35" i="4"/>
  <c r="EZ35" i="4" s="1"/>
  <c r="ES37" i="4"/>
  <c r="ET36" i="4"/>
  <c r="EQ39" i="4"/>
  <c r="EQ40" i="4" s="1"/>
  <c r="EQ41" i="4" s="1"/>
  <c r="EQ42" i="4" s="1"/>
  <c r="EQ43" i="4" s="1"/>
  <c r="EQ44" i="4" s="1"/>
  <c r="EQ45" i="4" s="1"/>
  <c r="EQ46" i="4" s="1"/>
  <c r="EQ47" i="4" s="1"/>
  <c r="EQ48" i="4" s="1"/>
  <c r="EQ49" i="4" s="1"/>
  <c r="ER38" i="4"/>
  <c r="EU36" i="4"/>
  <c r="EV35" i="4"/>
  <c r="EN26" i="4"/>
  <c r="EG43" i="4"/>
  <c r="EG44" i="4" s="1"/>
  <c r="EG45" i="4" s="1"/>
  <c r="EG46" i="4" s="1"/>
  <c r="EG47" i="4" s="1"/>
  <c r="EG48" i="4" s="1"/>
  <c r="EG49" i="4" s="1"/>
  <c r="EG50" i="4" s="1"/>
  <c r="EG51" i="4" s="1"/>
  <c r="EG52" i="4" s="1"/>
  <c r="EG53" i="4" s="1"/>
  <c r="EG54" i="4" s="1"/>
  <c r="EG55" i="4" s="1"/>
  <c r="EG56" i="4" s="1"/>
  <c r="EG57" i="4" s="1"/>
  <c r="EG58" i="4" s="1"/>
  <c r="EW35" i="4"/>
  <c r="EX35" i="4" s="1"/>
  <c r="EX34" i="4"/>
  <c r="FL28" i="4"/>
  <c r="FF32" i="4"/>
  <c r="FM27" i="4"/>
  <c r="FJ28" i="4"/>
  <c r="FO25" i="4"/>
  <c r="FO27" i="4" s="1"/>
  <c r="EL26" i="4" l="1"/>
  <c r="EP53" i="4"/>
  <c r="EP50" i="4"/>
  <c r="EP54" i="4"/>
  <c r="EP55" i="4"/>
  <c r="EP58" i="4"/>
  <c r="EP51" i="4"/>
  <c r="EP52" i="4"/>
  <c r="EP56" i="4"/>
  <c r="EP57" i="4"/>
  <c r="ER40" i="4"/>
  <c r="EQ50" i="4"/>
  <c r="EQ51" i="4" s="1"/>
  <c r="EQ52" i="4" s="1"/>
  <c r="EQ53" i="4" s="1"/>
  <c r="EQ54" i="4" s="1"/>
  <c r="EQ55" i="4" s="1"/>
  <c r="EQ56" i="4" s="1"/>
  <c r="EQ57" i="4" s="1"/>
  <c r="EQ58" i="4" s="1"/>
  <c r="EH57" i="4"/>
  <c r="EH55" i="4"/>
  <c r="EH53" i="4"/>
  <c r="EH50" i="4"/>
  <c r="EH58" i="4"/>
  <c r="EH54" i="4"/>
  <c r="EH51" i="4"/>
  <c r="EH52" i="4"/>
  <c r="EH56" i="4"/>
  <c r="EH46" i="4"/>
  <c r="ER49" i="4"/>
  <c r="EP45" i="4"/>
  <c r="EW36" i="4"/>
  <c r="ER39" i="4"/>
  <c r="ER43" i="4"/>
  <c r="ER48" i="4"/>
  <c r="FK30" i="4"/>
  <c r="FG32" i="4"/>
  <c r="FA34" i="4"/>
  <c r="FM28" i="4"/>
  <c r="FN28" i="4" s="1"/>
  <c r="EU37" i="4"/>
  <c r="EV36" i="4"/>
  <c r="ER47" i="4"/>
  <c r="ER42" i="4"/>
  <c r="FC33" i="4"/>
  <c r="EH48" i="4"/>
  <c r="ER46" i="4"/>
  <c r="ER41" i="4"/>
  <c r="ES38" i="4"/>
  <c r="ES39" i="4" s="1"/>
  <c r="ES40" i="4" s="1"/>
  <c r="ES41" i="4" s="1"/>
  <c r="ES42" i="4" s="1"/>
  <c r="ES43" i="4" s="1"/>
  <c r="ES44" i="4" s="1"/>
  <c r="ES45" i="4" s="1"/>
  <c r="ES46" i="4" s="1"/>
  <c r="ES47" i="4" s="1"/>
  <c r="ES48" i="4" s="1"/>
  <c r="ES49" i="4" s="1"/>
  <c r="ES50" i="4" s="1"/>
  <c r="ES51" i="4" s="1"/>
  <c r="ES52" i="4" s="1"/>
  <c r="ES53" i="4" s="1"/>
  <c r="ES54" i="4" s="1"/>
  <c r="ES55" i="4" s="1"/>
  <c r="ES56" i="4" s="1"/>
  <c r="ES57" i="4" s="1"/>
  <c r="ES58" i="4" s="1"/>
  <c r="EY36" i="4"/>
  <c r="FE34" i="4"/>
  <c r="ER44" i="4"/>
  <c r="ER45" i="4"/>
  <c r="FI30" i="4"/>
  <c r="FO28" i="4"/>
  <c r="FP27" i="4"/>
  <c r="FN27" i="4"/>
  <c r="FQ25" i="4"/>
  <c r="ET56" i="4" l="1"/>
  <c r="ET51" i="4"/>
  <c r="ET54" i="4"/>
  <c r="ET55" i="4"/>
  <c r="ET57" i="4"/>
  <c r="ET50" i="4"/>
  <c r="ET53" i="4"/>
  <c r="ET58" i="4"/>
  <c r="ET52" i="4"/>
  <c r="ER51" i="4"/>
  <c r="ER56" i="4"/>
  <c r="ER55" i="4"/>
  <c r="ER54" i="4"/>
  <c r="ER52" i="4"/>
  <c r="ER57" i="4"/>
  <c r="ER53" i="4"/>
  <c r="ER58" i="4"/>
  <c r="ER50" i="4"/>
  <c r="ET40" i="4"/>
  <c r="FO29" i="4"/>
  <c r="FP29" i="4" s="1"/>
  <c r="EY37" i="4"/>
  <c r="FM29" i="4"/>
  <c r="EH49" i="4"/>
  <c r="EH44" i="4"/>
  <c r="EH43" i="4"/>
  <c r="EH47" i="4"/>
  <c r="EH45" i="4"/>
  <c r="EU38" i="4"/>
  <c r="EU39" i="4" s="1"/>
  <c r="EU40" i="4" s="1"/>
  <c r="EU41" i="4" s="1"/>
  <c r="EU42" i="4" s="1"/>
  <c r="EU43" i="4" s="1"/>
  <c r="EU44" i="4" s="1"/>
  <c r="EU45" i="4" s="1"/>
  <c r="EU46" i="4" s="1"/>
  <c r="EU47" i="4" s="1"/>
  <c r="EU48" i="4" s="1"/>
  <c r="EU49" i="4" s="1"/>
  <c r="EU50" i="4" s="1"/>
  <c r="EU51" i="4" s="1"/>
  <c r="EU52" i="4" s="1"/>
  <c r="EU53" i="4" s="1"/>
  <c r="EU54" i="4" s="1"/>
  <c r="EU55" i="4" s="1"/>
  <c r="EU56" i="4" s="1"/>
  <c r="EU57" i="4" s="1"/>
  <c r="EU58" i="4" s="1"/>
  <c r="FG33" i="4"/>
  <c r="FH32" i="4"/>
  <c r="ET47" i="4"/>
  <c r="ET42" i="4"/>
  <c r="ET41" i="4"/>
  <c r="ET39" i="4"/>
  <c r="ET49" i="4"/>
  <c r="ET48" i="4"/>
  <c r="ET44" i="4"/>
  <c r="ET45" i="4"/>
  <c r="ET43" i="4"/>
  <c r="ET38" i="4"/>
  <c r="ET37" i="4"/>
  <c r="ET46" i="4"/>
  <c r="FC34" i="4"/>
  <c r="FD33" i="4"/>
  <c r="EP36" i="4"/>
  <c r="EP39" i="4"/>
  <c r="EP43" i="4"/>
  <c r="EP49" i="4"/>
  <c r="EP44" i="4"/>
  <c r="EP46" i="4"/>
  <c r="EP40" i="4"/>
  <c r="EP47" i="4"/>
  <c r="EP41" i="4"/>
  <c r="EP42" i="4"/>
  <c r="EP48" i="4"/>
  <c r="FE35" i="4"/>
  <c r="FE36" i="4" s="1"/>
  <c r="FE37" i="4" s="1"/>
  <c r="FE38" i="4" s="1"/>
  <c r="FE39" i="4" s="1"/>
  <c r="FE40" i="4" s="1"/>
  <c r="FE41" i="4" s="1"/>
  <c r="FE42" i="4" s="1"/>
  <c r="FE43" i="4" s="1"/>
  <c r="FE44" i="4" s="1"/>
  <c r="FE45" i="4" s="1"/>
  <c r="FE46" i="4" s="1"/>
  <c r="FE47" i="4" s="1"/>
  <c r="FE48" i="4" s="1"/>
  <c r="FE49" i="4" s="1"/>
  <c r="FE50" i="4" s="1"/>
  <c r="FE51" i="4" s="1"/>
  <c r="FE52" i="4" s="1"/>
  <c r="FE53" i="4" s="1"/>
  <c r="FE54" i="4" s="1"/>
  <c r="FE55" i="4" s="1"/>
  <c r="FE56" i="4" s="1"/>
  <c r="FE57" i="4" s="1"/>
  <c r="FE58" i="4" s="1"/>
  <c r="FF34" i="4"/>
  <c r="FI31" i="4"/>
  <c r="FJ30" i="4"/>
  <c r="FA35" i="4"/>
  <c r="FB35" i="4" s="1"/>
  <c r="FB34" i="4"/>
  <c r="FK31" i="4"/>
  <c r="FL31" i="4" s="1"/>
  <c r="FL30" i="4"/>
  <c r="EW37" i="4"/>
  <c r="EX37" i="4" s="1"/>
  <c r="EX36" i="4"/>
  <c r="FP28" i="4"/>
  <c r="FQ27" i="4"/>
  <c r="FS25" i="4"/>
  <c r="FS27" i="4" s="1"/>
  <c r="ER26" i="4" l="1"/>
  <c r="FF56" i="4"/>
  <c r="FF54" i="4"/>
  <c r="FF55" i="4"/>
  <c r="FF53" i="4"/>
  <c r="FF52" i="4"/>
  <c r="FF50" i="4"/>
  <c r="FF51" i="4"/>
  <c r="FF58" i="4"/>
  <c r="FF57" i="4"/>
  <c r="FJ31" i="4"/>
  <c r="EV51" i="4"/>
  <c r="EV54" i="4"/>
  <c r="EV50" i="4"/>
  <c r="EV53" i="4"/>
  <c r="EV58" i="4"/>
  <c r="EV56" i="4"/>
  <c r="EV57" i="4"/>
  <c r="EV55" i="4"/>
  <c r="EV52" i="4"/>
  <c r="FF37" i="4"/>
  <c r="FF40" i="4"/>
  <c r="FF41" i="4"/>
  <c r="FF45" i="4"/>
  <c r="FF39" i="4"/>
  <c r="FF47" i="4"/>
  <c r="FF44" i="4"/>
  <c r="FF43" i="4"/>
  <c r="FF48" i="4"/>
  <c r="FF36" i="4"/>
  <c r="FK32" i="4"/>
  <c r="FI32" i="4"/>
  <c r="FC35" i="4"/>
  <c r="FD35" i="4" s="1"/>
  <c r="EV48" i="4"/>
  <c r="EV40" i="4"/>
  <c r="EV43" i="4"/>
  <c r="EV38" i="4"/>
  <c r="EV49" i="4"/>
  <c r="EV46" i="4"/>
  <c r="EV44" i="4"/>
  <c r="EV39" i="4"/>
  <c r="EV41" i="4"/>
  <c r="EV42" i="4"/>
  <c r="EV47" i="4"/>
  <c r="EV37" i="4"/>
  <c r="EY38" i="4"/>
  <c r="EZ37" i="4"/>
  <c r="EW38" i="4"/>
  <c r="FA36" i="4"/>
  <c r="FF42" i="4"/>
  <c r="FF49" i="4"/>
  <c r="FF38" i="4"/>
  <c r="FF46" i="4"/>
  <c r="FF35" i="4"/>
  <c r="FD34" i="4"/>
  <c r="EP26" i="4"/>
  <c r="ET26" i="4"/>
  <c r="FG34" i="4"/>
  <c r="EH26" i="4"/>
  <c r="FO30" i="4"/>
  <c r="FH33" i="4"/>
  <c r="EV45" i="4"/>
  <c r="FM30" i="4"/>
  <c r="FN30" i="4" s="1"/>
  <c r="FN29" i="4"/>
  <c r="FS28" i="4"/>
  <c r="FT27" i="4"/>
  <c r="FQ28" i="4"/>
  <c r="FR27" i="4"/>
  <c r="FU25" i="4"/>
  <c r="FF26" i="4" l="1"/>
  <c r="FQ29" i="4"/>
  <c r="FM31" i="4"/>
  <c r="FO31" i="4"/>
  <c r="FP31" i="4" s="1"/>
  <c r="FP30" i="4"/>
  <c r="FG35" i="4"/>
  <c r="FH35" i="4" s="1"/>
  <c r="FH34" i="4"/>
  <c r="FA37" i="4"/>
  <c r="FB37" i="4" s="1"/>
  <c r="FB36" i="4"/>
  <c r="FC36" i="4"/>
  <c r="FK33" i="4"/>
  <c r="FL33" i="4" s="1"/>
  <c r="FL32" i="4"/>
  <c r="FS29" i="4"/>
  <c r="FT29" i="4" s="1"/>
  <c r="EW39" i="4"/>
  <c r="EW40" i="4" s="1"/>
  <c r="EW41" i="4" s="1"/>
  <c r="EW42" i="4" s="1"/>
  <c r="EW43" i="4" s="1"/>
  <c r="EW44" i="4" s="1"/>
  <c r="EW45" i="4" s="1"/>
  <c r="EW46" i="4" s="1"/>
  <c r="EW47" i="4" s="1"/>
  <c r="EW48" i="4" s="1"/>
  <c r="EW49" i="4" s="1"/>
  <c r="EW50" i="4" s="1"/>
  <c r="EW51" i="4" s="1"/>
  <c r="EW52" i="4" s="1"/>
  <c r="EW53" i="4" s="1"/>
  <c r="EW54" i="4" s="1"/>
  <c r="EW55" i="4" s="1"/>
  <c r="EW56" i="4" s="1"/>
  <c r="EW57" i="4" s="1"/>
  <c r="EW58" i="4" s="1"/>
  <c r="EX38" i="4"/>
  <c r="EY39" i="4"/>
  <c r="EY40" i="4" s="1"/>
  <c r="EY41" i="4" s="1"/>
  <c r="EY42" i="4" s="1"/>
  <c r="EY43" i="4" s="1"/>
  <c r="EY44" i="4" s="1"/>
  <c r="EY45" i="4" s="1"/>
  <c r="EY46" i="4" s="1"/>
  <c r="EY47" i="4" s="1"/>
  <c r="EY48" i="4" s="1"/>
  <c r="EY49" i="4" s="1"/>
  <c r="EY50" i="4" s="1"/>
  <c r="EY51" i="4" s="1"/>
  <c r="EY52" i="4" s="1"/>
  <c r="EY53" i="4" s="1"/>
  <c r="EY54" i="4" s="1"/>
  <c r="EY55" i="4" s="1"/>
  <c r="EY56" i="4" s="1"/>
  <c r="EY57" i="4" s="1"/>
  <c r="EY58" i="4" s="1"/>
  <c r="EV26" i="4"/>
  <c r="FI33" i="4"/>
  <c r="FJ33" i="4" s="1"/>
  <c r="FJ32" i="4"/>
  <c r="FT28" i="4"/>
  <c r="FR29" i="4"/>
  <c r="FR28" i="4"/>
  <c r="FU27" i="4"/>
  <c r="FW25" i="4"/>
  <c r="FW27" i="4" s="1"/>
  <c r="EX55" i="4" l="1"/>
  <c r="EX56" i="4"/>
  <c r="EX50" i="4"/>
  <c r="EX51" i="4"/>
  <c r="EX52" i="4"/>
  <c r="EX53" i="4"/>
  <c r="EX54" i="4"/>
  <c r="EX58" i="4"/>
  <c r="EX57" i="4"/>
  <c r="EZ57" i="4"/>
  <c r="EZ58" i="4"/>
  <c r="EZ54" i="4"/>
  <c r="EZ56" i="4"/>
  <c r="EZ55" i="4"/>
  <c r="EZ50" i="4"/>
  <c r="EZ53" i="4"/>
  <c r="EZ52" i="4"/>
  <c r="EZ51" i="4"/>
  <c r="EX41" i="4"/>
  <c r="EX40" i="4"/>
  <c r="EX39" i="4"/>
  <c r="EX45" i="4"/>
  <c r="EX49" i="4"/>
  <c r="EX47" i="4"/>
  <c r="FK34" i="4"/>
  <c r="FC37" i="4"/>
  <c r="FD36" i="4"/>
  <c r="FO32" i="4"/>
  <c r="FI34" i="4"/>
  <c r="EZ49" i="4"/>
  <c r="EZ36" i="4"/>
  <c r="EZ38" i="4"/>
  <c r="EZ41" i="4"/>
  <c r="EZ46" i="4"/>
  <c r="EZ47" i="4"/>
  <c r="EZ44" i="4"/>
  <c r="EZ42" i="4"/>
  <c r="EZ40" i="4"/>
  <c r="EZ43" i="4"/>
  <c r="EZ39" i="4"/>
  <c r="EZ48" i="4"/>
  <c r="EZ45" i="4"/>
  <c r="EX42" i="4"/>
  <c r="EX46" i="4"/>
  <c r="FS30" i="4"/>
  <c r="FG36" i="4"/>
  <c r="FQ30" i="4"/>
  <c r="EX48" i="4"/>
  <c r="FU28" i="4"/>
  <c r="FV28" i="4" s="1"/>
  <c r="EX43" i="4"/>
  <c r="EX44" i="4"/>
  <c r="FA38" i="4"/>
  <c r="FM32" i="4"/>
  <c r="FN31" i="4"/>
  <c r="FW28" i="4"/>
  <c r="FX27" i="4"/>
  <c r="FV27" i="4"/>
  <c r="FY25" i="4"/>
  <c r="FA39" i="4" l="1"/>
  <c r="FA40" i="4" s="1"/>
  <c r="FA41" i="4" s="1"/>
  <c r="FA42" i="4" s="1"/>
  <c r="FA43" i="4" s="1"/>
  <c r="FA44" i="4" s="1"/>
  <c r="FA45" i="4" s="1"/>
  <c r="FA46" i="4" s="1"/>
  <c r="FA47" i="4" s="1"/>
  <c r="FA48" i="4" s="1"/>
  <c r="FA49" i="4" s="1"/>
  <c r="FA50" i="4" s="1"/>
  <c r="FA51" i="4" s="1"/>
  <c r="FA52" i="4" s="1"/>
  <c r="FA53" i="4" s="1"/>
  <c r="FA54" i="4" s="1"/>
  <c r="FA55" i="4" s="1"/>
  <c r="FA56" i="4" s="1"/>
  <c r="FA57" i="4" s="1"/>
  <c r="FA58" i="4" s="1"/>
  <c r="FB38" i="4"/>
  <c r="FM33" i="4"/>
  <c r="FN33" i="4" s="1"/>
  <c r="FQ31" i="4"/>
  <c r="FR31" i="4" s="1"/>
  <c r="FR30" i="4"/>
  <c r="FG37" i="4"/>
  <c r="FG38" i="4" s="1"/>
  <c r="FG39" i="4" s="1"/>
  <c r="FG40" i="4" s="1"/>
  <c r="FG41" i="4" s="1"/>
  <c r="FG42" i="4" s="1"/>
  <c r="FG43" i="4" s="1"/>
  <c r="FG44" i="4" s="1"/>
  <c r="FG45" i="4" s="1"/>
  <c r="FG46" i="4" s="1"/>
  <c r="FG47" i="4" s="1"/>
  <c r="FG48" i="4" s="1"/>
  <c r="FG49" i="4" s="1"/>
  <c r="FG50" i="4" s="1"/>
  <c r="FG51" i="4" s="1"/>
  <c r="FG52" i="4" s="1"/>
  <c r="FG53" i="4" s="1"/>
  <c r="FG54" i="4" s="1"/>
  <c r="FG55" i="4" s="1"/>
  <c r="FG56" i="4" s="1"/>
  <c r="FG57" i="4" s="1"/>
  <c r="FG58" i="4" s="1"/>
  <c r="FH36" i="4"/>
  <c r="EX26" i="4"/>
  <c r="FW29" i="4"/>
  <c r="FX29" i="4" s="1"/>
  <c r="FN32" i="4"/>
  <c r="FU29" i="4"/>
  <c r="FS31" i="4"/>
  <c r="FT30" i="4"/>
  <c r="FI35" i="4"/>
  <c r="FJ34" i="4"/>
  <c r="FO33" i="4"/>
  <c r="FP32" i="4"/>
  <c r="EZ26" i="4"/>
  <c r="FC38" i="4"/>
  <c r="FC39" i="4" s="1"/>
  <c r="FC40" i="4" s="1"/>
  <c r="FC41" i="4" s="1"/>
  <c r="FC42" i="4" s="1"/>
  <c r="FC43" i="4" s="1"/>
  <c r="FC44" i="4" s="1"/>
  <c r="FC45" i="4" s="1"/>
  <c r="FC46" i="4" s="1"/>
  <c r="FC47" i="4" s="1"/>
  <c r="FC48" i="4" s="1"/>
  <c r="FC49" i="4" s="1"/>
  <c r="FC50" i="4" s="1"/>
  <c r="FC51" i="4" s="1"/>
  <c r="FC52" i="4" s="1"/>
  <c r="FC53" i="4" s="1"/>
  <c r="FC54" i="4" s="1"/>
  <c r="FC55" i="4" s="1"/>
  <c r="FC56" i="4" s="1"/>
  <c r="FC57" i="4" s="1"/>
  <c r="FC58" i="4" s="1"/>
  <c r="FK35" i="4"/>
  <c r="FL34" i="4"/>
  <c r="FX28" i="4"/>
  <c r="FY27" i="4"/>
  <c r="GA25" i="4"/>
  <c r="GA27" i="4" s="1"/>
  <c r="FB54" i="4" l="1"/>
  <c r="FB55" i="4"/>
  <c r="FB57" i="4"/>
  <c r="FB58" i="4"/>
  <c r="FB52" i="4"/>
  <c r="FB51" i="4"/>
  <c r="FB50" i="4"/>
  <c r="FB53" i="4"/>
  <c r="FB56" i="4"/>
  <c r="FD57" i="4"/>
  <c r="FD54" i="4"/>
  <c r="FD50" i="4"/>
  <c r="FD52" i="4"/>
  <c r="FD51" i="4"/>
  <c r="FD58" i="4"/>
  <c r="FD53" i="4"/>
  <c r="FD55" i="4"/>
  <c r="FD56" i="4"/>
  <c r="FH55" i="4"/>
  <c r="FH57" i="4"/>
  <c r="FH54" i="4"/>
  <c r="FH50" i="4"/>
  <c r="FH58" i="4"/>
  <c r="FH53" i="4"/>
  <c r="FH52" i="4"/>
  <c r="FH51" i="4"/>
  <c r="FH56" i="4"/>
  <c r="FB39" i="4"/>
  <c r="FH49" i="4"/>
  <c r="FH38" i="4"/>
  <c r="FB44" i="4"/>
  <c r="FH45" i="4"/>
  <c r="FS32" i="4"/>
  <c r="FT32" i="4" s="1"/>
  <c r="FH48" i="4"/>
  <c r="FB42" i="4"/>
  <c r="FB49" i="4"/>
  <c r="FB40" i="4"/>
  <c r="FT31" i="4"/>
  <c r="FW30" i="4"/>
  <c r="FH40" i="4"/>
  <c r="FH46" i="4"/>
  <c r="FB43" i="4"/>
  <c r="FK36" i="4"/>
  <c r="FL35" i="4"/>
  <c r="FO34" i="4"/>
  <c r="FH43" i="4"/>
  <c r="FH41" i="4"/>
  <c r="FB46" i="4"/>
  <c r="FB45" i="4"/>
  <c r="FB48" i="4"/>
  <c r="FH37" i="4"/>
  <c r="FD44" i="4"/>
  <c r="FD48" i="4"/>
  <c r="FD37" i="4"/>
  <c r="FD38" i="4"/>
  <c r="FD43" i="4"/>
  <c r="FD41" i="4"/>
  <c r="FD49" i="4"/>
  <c r="FD42" i="4"/>
  <c r="FD39" i="4"/>
  <c r="FD40" i="4"/>
  <c r="FD46" i="4"/>
  <c r="FD47" i="4"/>
  <c r="FD45" i="4"/>
  <c r="FP33" i="4"/>
  <c r="FI36" i="4"/>
  <c r="FJ35" i="4"/>
  <c r="FU30" i="4"/>
  <c r="FV29" i="4"/>
  <c r="FH47" i="4"/>
  <c r="FH44" i="4"/>
  <c r="FH42" i="4"/>
  <c r="FH39" i="4"/>
  <c r="FQ32" i="4"/>
  <c r="FM34" i="4"/>
  <c r="FN34" i="4" s="1"/>
  <c r="FB41" i="4"/>
  <c r="FB47" i="4"/>
  <c r="FY28" i="4"/>
  <c r="FZ27" i="4"/>
  <c r="GA28" i="4"/>
  <c r="GB27" i="4"/>
  <c r="GC25" i="4"/>
  <c r="GA29" i="4" l="1"/>
  <c r="GB29" i="4" s="1"/>
  <c r="FQ33" i="4"/>
  <c r="FR33" i="4" s="1"/>
  <c r="FR32" i="4"/>
  <c r="FH26" i="4"/>
  <c r="FY29" i="4"/>
  <c r="FZ29" i="4" s="1"/>
  <c r="FI37" i="4"/>
  <c r="FJ36" i="4"/>
  <c r="FO35" i="4"/>
  <c r="FP35" i="4" s="1"/>
  <c r="FP34" i="4"/>
  <c r="FL36" i="4"/>
  <c r="FW31" i="4"/>
  <c r="FX30" i="4"/>
  <c r="FM35" i="4"/>
  <c r="FN35" i="4" s="1"/>
  <c r="FV30" i="4"/>
  <c r="FK37" i="4"/>
  <c r="FS33" i="4"/>
  <c r="FU31" i="4"/>
  <c r="FD26" i="4"/>
  <c r="FB26" i="4"/>
  <c r="FZ28" i="4"/>
  <c r="GB28" i="4"/>
  <c r="GC27" i="4"/>
  <c r="GE25" i="4"/>
  <c r="GE27" i="4" s="1"/>
  <c r="FO36" i="4" l="1"/>
  <c r="FP36" i="4" s="1"/>
  <c r="GA30" i="4"/>
  <c r="FS34" i="4"/>
  <c r="FT33" i="4"/>
  <c r="FM36" i="4"/>
  <c r="FN36" i="4" s="1"/>
  <c r="FW32" i="4"/>
  <c r="FV31" i="4"/>
  <c r="FU32" i="4"/>
  <c r="FK38" i="4"/>
  <c r="FL37" i="4"/>
  <c r="FX31" i="4"/>
  <c r="FY30" i="4"/>
  <c r="FQ34" i="4"/>
  <c r="GC28" i="4"/>
  <c r="FI38" i="4"/>
  <c r="FJ38" i="4" s="1"/>
  <c r="FJ37" i="4"/>
  <c r="GE28" i="4"/>
  <c r="GF27" i="4"/>
  <c r="GD27" i="4"/>
  <c r="GG25" i="4"/>
  <c r="GD28" i="4" l="1"/>
  <c r="FQ35" i="4"/>
  <c r="FQ36" i="4" s="1"/>
  <c r="FQ37" i="4" s="1"/>
  <c r="FQ38" i="4" s="1"/>
  <c r="FQ39" i="4" s="1"/>
  <c r="FQ40" i="4" s="1"/>
  <c r="FQ41" i="4" s="1"/>
  <c r="FQ42" i="4" s="1"/>
  <c r="FQ43" i="4" s="1"/>
  <c r="FQ44" i="4" s="1"/>
  <c r="FQ45" i="4" s="1"/>
  <c r="FQ46" i="4" s="1"/>
  <c r="FQ47" i="4" s="1"/>
  <c r="FQ48" i="4" s="1"/>
  <c r="FQ49" i="4" s="1"/>
  <c r="FQ50" i="4" s="1"/>
  <c r="FQ51" i="4" s="1"/>
  <c r="FQ52" i="4" s="1"/>
  <c r="FQ53" i="4" s="1"/>
  <c r="FQ54" i="4" s="1"/>
  <c r="FQ55" i="4" s="1"/>
  <c r="FQ56" i="4" s="1"/>
  <c r="FQ57" i="4" s="1"/>
  <c r="FQ58" i="4" s="1"/>
  <c r="FR34" i="4"/>
  <c r="FY31" i="4"/>
  <c r="FZ31" i="4" s="1"/>
  <c r="FZ30" i="4"/>
  <c r="FK39" i="4"/>
  <c r="FK40" i="4" s="1"/>
  <c r="FK41" i="4" s="1"/>
  <c r="FK42" i="4" s="1"/>
  <c r="FK43" i="4" s="1"/>
  <c r="FK44" i="4" s="1"/>
  <c r="FK45" i="4" s="1"/>
  <c r="FK46" i="4" s="1"/>
  <c r="FK47" i="4" s="1"/>
  <c r="FK48" i="4" s="1"/>
  <c r="FK49" i="4" s="1"/>
  <c r="FK50" i="4" s="1"/>
  <c r="FK51" i="4" s="1"/>
  <c r="FK52" i="4" s="1"/>
  <c r="FK53" i="4" s="1"/>
  <c r="FK54" i="4" s="1"/>
  <c r="FK55" i="4" s="1"/>
  <c r="FK56" i="4" s="1"/>
  <c r="FK57" i="4" s="1"/>
  <c r="FK58" i="4" s="1"/>
  <c r="FM37" i="4"/>
  <c r="FO37" i="4"/>
  <c r="FP37" i="4" s="1"/>
  <c r="GE29" i="4"/>
  <c r="GC29" i="4"/>
  <c r="FU33" i="4"/>
  <c r="FW33" i="4"/>
  <c r="FX33" i="4" s="1"/>
  <c r="FX32" i="4"/>
  <c r="FS35" i="4"/>
  <c r="FI39" i="4"/>
  <c r="FI40" i="4" s="1"/>
  <c r="FI41" i="4" s="1"/>
  <c r="FI42" i="4" s="1"/>
  <c r="FI43" i="4" s="1"/>
  <c r="FI44" i="4" s="1"/>
  <c r="FI45" i="4" s="1"/>
  <c r="FI46" i="4" s="1"/>
  <c r="FI47" i="4" s="1"/>
  <c r="FI48" i="4" s="1"/>
  <c r="FI49" i="4" s="1"/>
  <c r="FI50" i="4" s="1"/>
  <c r="FI51" i="4" s="1"/>
  <c r="FI52" i="4" s="1"/>
  <c r="FI53" i="4" s="1"/>
  <c r="FI54" i="4" s="1"/>
  <c r="FI55" i="4" s="1"/>
  <c r="FI56" i="4" s="1"/>
  <c r="FI57" i="4" s="1"/>
  <c r="FI58" i="4" s="1"/>
  <c r="FV32" i="4"/>
  <c r="FT34" i="4"/>
  <c r="GA31" i="4"/>
  <c r="GB31" i="4" s="1"/>
  <c r="GB30" i="4"/>
  <c r="GG27" i="4"/>
  <c r="GF28" i="4"/>
  <c r="GI25" i="4"/>
  <c r="FJ57" i="4" l="1"/>
  <c r="FJ50" i="4"/>
  <c r="FJ58" i="4"/>
  <c r="FJ52" i="4"/>
  <c r="FJ55" i="4"/>
  <c r="FJ51" i="4"/>
  <c r="FJ56" i="4"/>
  <c r="FJ53" i="4"/>
  <c r="FJ54" i="4"/>
  <c r="FR54" i="4"/>
  <c r="FR50" i="4"/>
  <c r="FR56" i="4"/>
  <c r="FR57" i="4"/>
  <c r="FR52" i="4"/>
  <c r="FR58" i="4"/>
  <c r="FR55" i="4"/>
  <c r="FR53" i="4"/>
  <c r="FR51" i="4"/>
  <c r="FL52" i="4"/>
  <c r="FL56" i="4"/>
  <c r="FL57" i="4"/>
  <c r="FL54" i="4"/>
  <c r="FL58" i="4"/>
  <c r="FL51" i="4"/>
  <c r="FL53" i="4"/>
  <c r="FL55" i="4"/>
  <c r="FL50" i="4"/>
  <c r="FJ44" i="4"/>
  <c r="FL41" i="4"/>
  <c r="FU34" i="4"/>
  <c r="FV33" i="4"/>
  <c r="FJ43" i="4"/>
  <c r="FJ39" i="4"/>
  <c r="FJ41" i="4"/>
  <c r="FJ40" i="4"/>
  <c r="FJ42" i="4"/>
  <c r="FJ46" i="4"/>
  <c r="FJ45" i="4"/>
  <c r="FJ48" i="4"/>
  <c r="FJ47" i="4"/>
  <c r="FJ49" i="4"/>
  <c r="FR46" i="4"/>
  <c r="FR40" i="4"/>
  <c r="FR45" i="4"/>
  <c r="FR39" i="4"/>
  <c r="FW34" i="4"/>
  <c r="FX34" i="4" s="1"/>
  <c r="GE30" i="4"/>
  <c r="GF30" i="4" s="1"/>
  <c r="FO38" i="4"/>
  <c r="FO39" i="4" s="1"/>
  <c r="FO40" i="4" s="1"/>
  <c r="FO41" i="4" s="1"/>
  <c r="FO42" i="4" s="1"/>
  <c r="FO43" i="4" s="1"/>
  <c r="FO44" i="4" s="1"/>
  <c r="FO45" i="4" s="1"/>
  <c r="FO46" i="4" s="1"/>
  <c r="FO47" i="4" s="1"/>
  <c r="FO48" i="4" s="1"/>
  <c r="FO49" i="4" s="1"/>
  <c r="FO50" i="4" s="1"/>
  <c r="FO51" i="4" s="1"/>
  <c r="FO52" i="4" s="1"/>
  <c r="FO53" i="4" s="1"/>
  <c r="FO54" i="4" s="1"/>
  <c r="FO55" i="4" s="1"/>
  <c r="FO56" i="4" s="1"/>
  <c r="FO57" i="4" s="1"/>
  <c r="FO58" i="4" s="1"/>
  <c r="FR49" i="4"/>
  <c r="FR47" i="4"/>
  <c r="GA32" i="4"/>
  <c r="GB32" i="4" s="1"/>
  <c r="GF29" i="4"/>
  <c r="FT35" i="4"/>
  <c r="GC30" i="4"/>
  <c r="GD30" i="4" s="1"/>
  <c r="GD29" i="4"/>
  <c r="FY32" i="4"/>
  <c r="FR36" i="4"/>
  <c r="FR44" i="4"/>
  <c r="FR48" i="4"/>
  <c r="FR43" i="4"/>
  <c r="FR38" i="4"/>
  <c r="FS36" i="4"/>
  <c r="FT36" i="4" s="1"/>
  <c r="FM38" i="4"/>
  <c r="FM39" i="4" s="1"/>
  <c r="FM40" i="4" s="1"/>
  <c r="FM41" i="4" s="1"/>
  <c r="FM42" i="4" s="1"/>
  <c r="FM43" i="4" s="1"/>
  <c r="FM44" i="4" s="1"/>
  <c r="FM45" i="4" s="1"/>
  <c r="FM46" i="4" s="1"/>
  <c r="FM47" i="4" s="1"/>
  <c r="FM48" i="4" s="1"/>
  <c r="FM49" i="4" s="1"/>
  <c r="FM50" i="4" s="1"/>
  <c r="FM51" i="4" s="1"/>
  <c r="FM52" i="4" s="1"/>
  <c r="FM53" i="4" s="1"/>
  <c r="FM54" i="4" s="1"/>
  <c r="FM55" i="4" s="1"/>
  <c r="FM56" i="4" s="1"/>
  <c r="FM57" i="4" s="1"/>
  <c r="FM58" i="4" s="1"/>
  <c r="FN37" i="4"/>
  <c r="FL46" i="4"/>
  <c r="FL38" i="4"/>
  <c r="FL48" i="4"/>
  <c r="FL40" i="4"/>
  <c r="FL49" i="4"/>
  <c r="FL42" i="4"/>
  <c r="FL44" i="4"/>
  <c r="FL47" i="4"/>
  <c r="FL45" i="4"/>
  <c r="FL39" i="4"/>
  <c r="FL43" i="4"/>
  <c r="FR37" i="4"/>
  <c r="FR41" i="4"/>
  <c r="FR35" i="4"/>
  <c r="FR42" i="4"/>
  <c r="GI27" i="4"/>
  <c r="GG28" i="4"/>
  <c r="GH27" i="4"/>
  <c r="GK25" i="4"/>
  <c r="FN58" i="4" l="1"/>
  <c r="FN57" i="4"/>
  <c r="FN54" i="4"/>
  <c r="FN52" i="4"/>
  <c r="FN55" i="4"/>
  <c r="FN56" i="4"/>
  <c r="FN51" i="4"/>
  <c r="FN50" i="4"/>
  <c r="FN53" i="4"/>
  <c r="FP57" i="4"/>
  <c r="FP55" i="4"/>
  <c r="FP54" i="4"/>
  <c r="FP56" i="4"/>
  <c r="FP52" i="4"/>
  <c r="FP58" i="4"/>
  <c r="FP50" i="4"/>
  <c r="FP53" i="4"/>
  <c r="FP51" i="4"/>
  <c r="FP43" i="4"/>
  <c r="FP47" i="4"/>
  <c r="FP46" i="4"/>
  <c r="FP45" i="4"/>
  <c r="FR26" i="4"/>
  <c r="FP39" i="4"/>
  <c r="FP42" i="4"/>
  <c r="FP44" i="4"/>
  <c r="FN44" i="4"/>
  <c r="FN47" i="4"/>
  <c r="FN41" i="4"/>
  <c r="FN42" i="4"/>
  <c r="FN46" i="4"/>
  <c r="FN45" i="4"/>
  <c r="FN49" i="4"/>
  <c r="FN40" i="4"/>
  <c r="FN43" i="4"/>
  <c r="FN48" i="4"/>
  <c r="FN39" i="4"/>
  <c r="FY33" i="4"/>
  <c r="FZ33" i="4" s="1"/>
  <c r="FZ32" i="4"/>
  <c r="FP38" i="4"/>
  <c r="FP49" i="4"/>
  <c r="FP40" i="4"/>
  <c r="FJ26" i="4"/>
  <c r="GI28" i="4"/>
  <c r="GJ28" i="4" s="1"/>
  <c r="FN38" i="4"/>
  <c r="FS37" i="4"/>
  <c r="GC31" i="4"/>
  <c r="FP41" i="4"/>
  <c r="FU35" i="4"/>
  <c r="FV35" i="4" s="1"/>
  <c r="FV34" i="4"/>
  <c r="FL26" i="4"/>
  <c r="GG29" i="4"/>
  <c r="GH29" i="4" s="1"/>
  <c r="GA33" i="4"/>
  <c r="GB33" i="4" s="1"/>
  <c r="FP48" i="4"/>
  <c r="GE31" i="4"/>
  <c r="FW35" i="4"/>
  <c r="GK27" i="4"/>
  <c r="GH28" i="4"/>
  <c r="GJ27" i="4"/>
  <c r="GM25" i="4"/>
  <c r="GM27" i="4" s="1"/>
  <c r="FU36" i="4" l="1"/>
  <c r="FU37" i="4" s="1"/>
  <c r="FU38" i="4" s="1"/>
  <c r="FU39" i="4" s="1"/>
  <c r="FU40" i="4" s="1"/>
  <c r="FU41" i="4" s="1"/>
  <c r="FU42" i="4" s="1"/>
  <c r="FU43" i="4" s="1"/>
  <c r="FU44" i="4" s="1"/>
  <c r="FU45" i="4" s="1"/>
  <c r="FU46" i="4" s="1"/>
  <c r="FU47" i="4" s="1"/>
  <c r="FU48" i="4" s="1"/>
  <c r="FU49" i="4" s="1"/>
  <c r="FU50" i="4" s="1"/>
  <c r="FU51" i="4" s="1"/>
  <c r="FU52" i="4" s="1"/>
  <c r="FU53" i="4" s="1"/>
  <c r="FU54" i="4" s="1"/>
  <c r="FU55" i="4" s="1"/>
  <c r="FU56" i="4" s="1"/>
  <c r="FU57" i="4" s="1"/>
  <c r="FU58" i="4" s="1"/>
  <c r="FW36" i="4"/>
  <c r="FX36" i="4" s="1"/>
  <c r="FX35" i="4"/>
  <c r="GG30" i="4"/>
  <c r="GC32" i="4"/>
  <c r="GD32" i="4" s="1"/>
  <c r="GD31" i="4"/>
  <c r="FP26" i="4"/>
  <c r="FY34" i="4"/>
  <c r="GE32" i="4"/>
  <c r="GF32" i="4" s="1"/>
  <c r="GF31" i="4"/>
  <c r="GK28" i="4"/>
  <c r="GA34" i="4"/>
  <c r="GB34" i="4" s="1"/>
  <c r="FS38" i="4"/>
  <c r="FS39" i="4" s="1"/>
  <c r="FS40" i="4" s="1"/>
  <c r="FS41" i="4" s="1"/>
  <c r="FS42" i="4" s="1"/>
  <c r="FS43" i="4" s="1"/>
  <c r="FS44" i="4" s="1"/>
  <c r="FS45" i="4" s="1"/>
  <c r="FS46" i="4" s="1"/>
  <c r="FS47" i="4" s="1"/>
  <c r="FS48" i="4" s="1"/>
  <c r="FS49" i="4" s="1"/>
  <c r="GI29" i="4"/>
  <c r="FN26" i="4"/>
  <c r="GM28" i="4"/>
  <c r="GN27" i="4"/>
  <c r="GL27" i="4"/>
  <c r="GL28" i="4"/>
  <c r="GO25" i="4"/>
  <c r="FT44" i="4" l="1"/>
  <c r="FS50" i="4"/>
  <c r="FS51" i="4" s="1"/>
  <c r="FS52" i="4" s="1"/>
  <c r="FS53" i="4" s="1"/>
  <c r="FS54" i="4" s="1"/>
  <c r="FS55" i="4" s="1"/>
  <c r="FS56" i="4" s="1"/>
  <c r="FS57" i="4" s="1"/>
  <c r="FS58" i="4" s="1"/>
  <c r="FV51" i="4"/>
  <c r="FV52" i="4"/>
  <c r="FV57" i="4"/>
  <c r="FV56" i="4"/>
  <c r="FV55" i="4"/>
  <c r="FV54" i="4"/>
  <c r="FV58" i="4"/>
  <c r="FV50" i="4"/>
  <c r="FV53" i="4"/>
  <c r="FV45" i="4"/>
  <c r="FV40" i="4"/>
  <c r="FV44" i="4"/>
  <c r="FV38" i="4"/>
  <c r="FV48" i="4"/>
  <c r="FV37" i="4"/>
  <c r="FV47" i="4"/>
  <c r="FV46" i="4"/>
  <c r="FV41" i="4"/>
  <c r="FV42" i="4"/>
  <c r="FV39" i="4"/>
  <c r="FV49" i="4"/>
  <c r="FT38" i="4"/>
  <c r="GK29" i="4"/>
  <c r="FY35" i="4"/>
  <c r="FZ35" i="4" s="1"/>
  <c r="FZ34" i="4"/>
  <c r="GC33" i="4"/>
  <c r="FW37" i="4"/>
  <c r="GM29" i="4"/>
  <c r="FT40" i="4"/>
  <c r="FT42" i="4"/>
  <c r="GG31" i="4"/>
  <c r="GH31" i="4" s="1"/>
  <c r="GH30" i="4"/>
  <c r="GI30" i="4"/>
  <c r="GJ29" i="4"/>
  <c r="FT43" i="4"/>
  <c r="GA35" i="4"/>
  <c r="GB35" i="4" s="1"/>
  <c r="GE33" i="4"/>
  <c r="FV36" i="4"/>
  <c r="FT37" i="4"/>
  <c r="FT49" i="4"/>
  <c r="FT48" i="4"/>
  <c r="FT47" i="4"/>
  <c r="FT39" i="4"/>
  <c r="FT41" i="4"/>
  <c r="FT46" i="4"/>
  <c r="FT45" i="4"/>
  <c r="FV43" i="4"/>
  <c r="GN28" i="4"/>
  <c r="GO27" i="4"/>
  <c r="GQ25" i="4"/>
  <c r="FT55" i="4" l="1"/>
  <c r="FT58" i="4"/>
  <c r="FT53" i="4"/>
  <c r="FT50" i="4"/>
  <c r="FT57" i="4"/>
  <c r="FT51" i="4"/>
  <c r="FT56" i="4"/>
  <c r="FT52" i="4"/>
  <c r="FT54" i="4"/>
  <c r="GE34" i="4"/>
  <c r="GE35" i="4" s="1"/>
  <c r="GE36" i="4" s="1"/>
  <c r="GE37" i="4" s="1"/>
  <c r="GE38" i="4" s="1"/>
  <c r="GE39" i="4" s="1"/>
  <c r="GE40" i="4" s="1"/>
  <c r="GE41" i="4" s="1"/>
  <c r="GE42" i="4" s="1"/>
  <c r="GE43" i="4" s="1"/>
  <c r="GE44" i="4" s="1"/>
  <c r="GE45" i="4" s="1"/>
  <c r="GE46" i="4" s="1"/>
  <c r="GE47" i="4" s="1"/>
  <c r="GE48" i="4" s="1"/>
  <c r="GE49" i="4" s="1"/>
  <c r="GE50" i="4" s="1"/>
  <c r="GE51" i="4" s="1"/>
  <c r="GE52" i="4" s="1"/>
  <c r="GE53" i="4" s="1"/>
  <c r="GE54" i="4" s="1"/>
  <c r="GE55" i="4" s="1"/>
  <c r="GE56" i="4" s="1"/>
  <c r="GE57" i="4" s="1"/>
  <c r="GE58" i="4" s="1"/>
  <c r="GF33" i="4"/>
  <c r="FY36" i="4"/>
  <c r="GK30" i="4"/>
  <c r="GL30" i="4" s="1"/>
  <c r="GL29" i="4"/>
  <c r="FV26" i="4"/>
  <c r="GN29" i="4"/>
  <c r="GA36" i="4"/>
  <c r="GJ30" i="4"/>
  <c r="FW38" i="4"/>
  <c r="GI31" i="4"/>
  <c r="GJ31" i="4" s="1"/>
  <c r="GM30" i="4"/>
  <c r="GO28" i="4"/>
  <c r="GP28" i="4" s="1"/>
  <c r="GG32" i="4"/>
  <c r="GC34" i="4"/>
  <c r="GD34" i="4" s="1"/>
  <c r="GD33" i="4"/>
  <c r="GQ27" i="4"/>
  <c r="GP27" i="4"/>
  <c r="GS25" i="4"/>
  <c r="FT26" i="4" l="1"/>
  <c r="GF52" i="4"/>
  <c r="GF55" i="4"/>
  <c r="GF51" i="4"/>
  <c r="GF56" i="4"/>
  <c r="GF53" i="4"/>
  <c r="GF58" i="4"/>
  <c r="GF50" i="4"/>
  <c r="GF54" i="4"/>
  <c r="GF57" i="4"/>
  <c r="GF42" i="4"/>
  <c r="GF44" i="4"/>
  <c r="GF48" i="4"/>
  <c r="GF43" i="4"/>
  <c r="GF46" i="4"/>
  <c r="GN30" i="4"/>
  <c r="GF37" i="4"/>
  <c r="GF36" i="4"/>
  <c r="GF49" i="4"/>
  <c r="GF47" i="4"/>
  <c r="GM31" i="4"/>
  <c r="GN31" i="4" s="1"/>
  <c r="FY37" i="4"/>
  <c r="FY38" i="4" s="1"/>
  <c r="FY39" i="4" s="1"/>
  <c r="FY40" i="4" s="1"/>
  <c r="FY41" i="4" s="1"/>
  <c r="FY42" i="4" s="1"/>
  <c r="FY43" i="4" s="1"/>
  <c r="FY44" i="4" s="1"/>
  <c r="FY45" i="4" s="1"/>
  <c r="FY46" i="4" s="1"/>
  <c r="FY47" i="4" s="1"/>
  <c r="FY48" i="4" s="1"/>
  <c r="FY49" i="4" s="1"/>
  <c r="FZ36" i="4"/>
  <c r="GF39" i="4"/>
  <c r="FW39" i="4"/>
  <c r="FW40" i="4" s="1"/>
  <c r="FW41" i="4" s="1"/>
  <c r="FW42" i="4" s="1"/>
  <c r="FW43" i="4" s="1"/>
  <c r="FW44" i="4" s="1"/>
  <c r="FW45" i="4" s="1"/>
  <c r="FW46" i="4" s="1"/>
  <c r="FW47" i="4" s="1"/>
  <c r="FW48" i="4" s="1"/>
  <c r="FW49" i="4" s="1"/>
  <c r="FW50" i="4" s="1"/>
  <c r="FW51" i="4" s="1"/>
  <c r="FW52" i="4" s="1"/>
  <c r="FW53" i="4" s="1"/>
  <c r="FW54" i="4" s="1"/>
  <c r="FW55" i="4" s="1"/>
  <c r="FW56" i="4" s="1"/>
  <c r="FW57" i="4" s="1"/>
  <c r="FW58" i="4" s="1"/>
  <c r="GA37" i="4"/>
  <c r="GB37" i="4" s="1"/>
  <c r="GB36" i="4"/>
  <c r="GF38" i="4"/>
  <c r="GF34" i="4"/>
  <c r="GQ28" i="4"/>
  <c r="GC35" i="4"/>
  <c r="GG33" i="4"/>
  <c r="GH33" i="4" s="1"/>
  <c r="GH32" i="4"/>
  <c r="GO29" i="4"/>
  <c r="GI32" i="4"/>
  <c r="GJ32" i="4" s="1"/>
  <c r="GK31" i="4"/>
  <c r="GF40" i="4"/>
  <c r="GF41" i="4"/>
  <c r="GF45" i="4"/>
  <c r="GF35" i="4"/>
  <c r="GS27" i="4"/>
  <c r="GR27" i="4"/>
  <c r="GU25" i="4"/>
  <c r="FZ42" i="4" l="1"/>
  <c r="FY50" i="4"/>
  <c r="FY51" i="4" s="1"/>
  <c r="FY52" i="4" s="1"/>
  <c r="FY53" i="4" s="1"/>
  <c r="FY54" i="4" s="1"/>
  <c r="FY55" i="4" s="1"/>
  <c r="FY56" i="4" s="1"/>
  <c r="FY57" i="4" s="1"/>
  <c r="FY58" i="4" s="1"/>
  <c r="FX57" i="4"/>
  <c r="FX55" i="4"/>
  <c r="FX52" i="4"/>
  <c r="FX54" i="4"/>
  <c r="FX56" i="4"/>
  <c r="FX58" i="4"/>
  <c r="FX53" i="4"/>
  <c r="FX50" i="4"/>
  <c r="FX51" i="4"/>
  <c r="FZ41" i="4"/>
  <c r="GF26" i="4"/>
  <c r="FZ40" i="4"/>
  <c r="FZ45" i="4"/>
  <c r="FX44" i="4"/>
  <c r="FZ44" i="4"/>
  <c r="FZ43" i="4"/>
  <c r="GQ29" i="4"/>
  <c r="GR28" i="4"/>
  <c r="GK32" i="4"/>
  <c r="GL32" i="4" s="1"/>
  <c r="GL31" i="4"/>
  <c r="GO30" i="4"/>
  <c r="GP30" i="4" s="1"/>
  <c r="GP29" i="4"/>
  <c r="GC36" i="4"/>
  <c r="GD36" i="4" s="1"/>
  <c r="GD35" i="4"/>
  <c r="FZ48" i="4"/>
  <c r="FZ46" i="4"/>
  <c r="FZ39" i="4"/>
  <c r="GM32" i="4"/>
  <c r="GN32" i="4" s="1"/>
  <c r="FZ49" i="4"/>
  <c r="GS28" i="4"/>
  <c r="GT28" i="4" s="1"/>
  <c r="GI33" i="4"/>
  <c r="GJ33" i="4" s="1"/>
  <c r="GG34" i="4"/>
  <c r="GA38" i="4"/>
  <c r="FZ38" i="4"/>
  <c r="FZ47" i="4"/>
  <c r="FX39" i="4"/>
  <c r="FX37" i="4"/>
  <c r="FX47" i="4"/>
  <c r="FX46" i="4"/>
  <c r="FX40" i="4"/>
  <c r="FX45" i="4"/>
  <c r="FX48" i="4"/>
  <c r="FX42" i="4"/>
  <c r="FX43" i="4"/>
  <c r="FX38" i="4"/>
  <c r="FX41" i="4"/>
  <c r="FX49" i="4"/>
  <c r="FZ37" i="4"/>
  <c r="GU27" i="4"/>
  <c r="GT27" i="4"/>
  <c r="FZ54" i="4" l="1"/>
  <c r="FZ57" i="4"/>
  <c r="FZ52" i="4"/>
  <c r="FZ55" i="4"/>
  <c r="FZ50" i="4"/>
  <c r="FZ53" i="4"/>
  <c r="FZ51" i="4"/>
  <c r="FZ56" i="4"/>
  <c r="FZ58" i="4"/>
  <c r="GU28" i="4"/>
  <c r="GV28" i="4" s="1"/>
  <c r="GS29" i="4"/>
  <c r="GQ30" i="4"/>
  <c r="GR29" i="4"/>
  <c r="FX26" i="4"/>
  <c r="GG35" i="4"/>
  <c r="GH34" i="4"/>
  <c r="GI34" i="4"/>
  <c r="GO31" i="4"/>
  <c r="GA39" i="4"/>
  <c r="GA40" i="4" s="1"/>
  <c r="GA41" i="4" s="1"/>
  <c r="GA42" i="4" s="1"/>
  <c r="GA43" i="4" s="1"/>
  <c r="GA44" i="4" s="1"/>
  <c r="GA45" i="4" s="1"/>
  <c r="GA46" i="4" s="1"/>
  <c r="GA47" i="4" s="1"/>
  <c r="GA48" i="4" s="1"/>
  <c r="GA49" i="4" s="1"/>
  <c r="GB38" i="4"/>
  <c r="GM33" i="4"/>
  <c r="GN33" i="4" s="1"/>
  <c r="GC37" i="4"/>
  <c r="GK33" i="4"/>
  <c r="GV27" i="4"/>
  <c r="FZ26" i="4" l="1"/>
  <c r="GB43" i="4"/>
  <c r="GA50" i="4"/>
  <c r="GA51" i="4" s="1"/>
  <c r="GA52" i="4" s="1"/>
  <c r="GA53" i="4" s="1"/>
  <c r="GA54" i="4" s="1"/>
  <c r="GA55" i="4" s="1"/>
  <c r="GA56" i="4" s="1"/>
  <c r="GA57" i="4" s="1"/>
  <c r="GA58" i="4" s="1"/>
  <c r="GB44" i="4"/>
  <c r="GB47" i="4"/>
  <c r="GB39" i="4"/>
  <c r="GM34" i="4"/>
  <c r="GB40" i="4"/>
  <c r="GB45" i="4"/>
  <c r="GI35" i="4"/>
  <c r="GJ35" i="4" s="1"/>
  <c r="GJ34" i="4"/>
  <c r="GG36" i="4"/>
  <c r="GH35" i="4"/>
  <c r="GL33" i="4"/>
  <c r="GC38" i="4"/>
  <c r="GC39" i="4" s="1"/>
  <c r="GC40" i="4" s="1"/>
  <c r="GC41" i="4" s="1"/>
  <c r="GC42" i="4" s="1"/>
  <c r="GC43" i="4" s="1"/>
  <c r="GC44" i="4" s="1"/>
  <c r="GC45" i="4" s="1"/>
  <c r="GC46" i="4" s="1"/>
  <c r="GC47" i="4" s="1"/>
  <c r="GC48" i="4" s="1"/>
  <c r="GC49" i="4" s="1"/>
  <c r="GC50" i="4" s="1"/>
  <c r="GC51" i="4" s="1"/>
  <c r="GC52" i="4" s="1"/>
  <c r="GC53" i="4" s="1"/>
  <c r="GC54" i="4" s="1"/>
  <c r="GC55" i="4" s="1"/>
  <c r="GC56" i="4" s="1"/>
  <c r="GC57" i="4" s="1"/>
  <c r="GC58" i="4" s="1"/>
  <c r="GK34" i="4"/>
  <c r="GB48" i="4"/>
  <c r="GO32" i="4"/>
  <c r="GP32" i="4" s="1"/>
  <c r="GP31" i="4"/>
  <c r="GQ31" i="4"/>
  <c r="GR30" i="4"/>
  <c r="GU29" i="4"/>
  <c r="GB49" i="4"/>
  <c r="GB46" i="4"/>
  <c r="GB41" i="4"/>
  <c r="GB42" i="4"/>
  <c r="GS30" i="4"/>
  <c r="GT30" i="4" s="1"/>
  <c r="GT29" i="4"/>
  <c r="GD56" i="4" l="1"/>
  <c r="GD58" i="4"/>
  <c r="GD51" i="4"/>
  <c r="GD55" i="4"/>
  <c r="GD52" i="4"/>
  <c r="GD50" i="4"/>
  <c r="GD53" i="4"/>
  <c r="GD54" i="4"/>
  <c r="GD57" i="4"/>
  <c r="GB58" i="4"/>
  <c r="GB57" i="4"/>
  <c r="GB56" i="4"/>
  <c r="GB55" i="4"/>
  <c r="GB50" i="4"/>
  <c r="GB51" i="4"/>
  <c r="GB53" i="4"/>
  <c r="GB54" i="4"/>
  <c r="GB52" i="4"/>
  <c r="GD40" i="4"/>
  <c r="GD47" i="4"/>
  <c r="GD41" i="4"/>
  <c r="GD37" i="4"/>
  <c r="GD45" i="4"/>
  <c r="GD44" i="4"/>
  <c r="GD38" i="4"/>
  <c r="GD46" i="4"/>
  <c r="GD42" i="4"/>
  <c r="GD48" i="4"/>
  <c r="GD49" i="4"/>
  <c r="GQ32" i="4"/>
  <c r="GO33" i="4"/>
  <c r="GD39" i="4"/>
  <c r="GI36" i="4"/>
  <c r="GM35" i="4"/>
  <c r="GN35" i="4" s="1"/>
  <c r="GN34" i="4"/>
  <c r="GS31" i="4"/>
  <c r="GU30" i="4"/>
  <c r="GV30" i="4" s="1"/>
  <c r="GV29" i="4"/>
  <c r="GL34" i="4"/>
  <c r="GD43" i="4"/>
  <c r="GG37" i="4"/>
  <c r="GH36" i="4"/>
  <c r="GK35" i="4"/>
  <c r="GL35" i="4" s="1"/>
  <c r="GR31" i="4"/>
  <c r="GB26" i="4" l="1"/>
  <c r="GM36" i="4"/>
  <c r="GO34" i="4"/>
  <c r="GO35" i="4" s="1"/>
  <c r="GO36" i="4" s="1"/>
  <c r="GO37" i="4" s="1"/>
  <c r="GO38" i="4" s="1"/>
  <c r="GO39" i="4" s="1"/>
  <c r="GO40" i="4" s="1"/>
  <c r="GO41" i="4" s="1"/>
  <c r="GO42" i="4" s="1"/>
  <c r="GO43" i="4" s="1"/>
  <c r="GO44" i="4" s="1"/>
  <c r="GO45" i="4" s="1"/>
  <c r="GO46" i="4" s="1"/>
  <c r="GO47" i="4" s="1"/>
  <c r="GO48" i="4" s="1"/>
  <c r="GO49" i="4" s="1"/>
  <c r="GO50" i="4" s="1"/>
  <c r="GO51" i="4" s="1"/>
  <c r="GO52" i="4" s="1"/>
  <c r="GO53" i="4" s="1"/>
  <c r="GO54" i="4" s="1"/>
  <c r="GO55" i="4" s="1"/>
  <c r="GO56" i="4" s="1"/>
  <c r="GO57" i="4" s="1"/>
  <c r="GO58" i="4" s="1"/>
  <c r="GP33" i="4"/>
  <c r="GT31" i="4"/>
  <c r="GG38" i="4"/>
  <c r="GH37" i="4"/>
  <c r="GK36" i="4"/>
  <c r="GK37" i="4" s="1"/>
  <c r="GK38" i="4" s="1"/>
  <c r="GK39" i="4" s="1"/>
  <c r="GK40" i="4" s="1"/>
  <c r="GK41" i="4" s="1"/>
  <c r="GK42" i="4" s="1"/>
  <c r="GK43" i="4" s="1"/>
  <c r="GK44" i="4" s="1"/>
  <c r="GK45" i="4" s="1"/>
  <c r="GK46" i="4" s="1"/>
  <c r="GK47" i="4" s="1"/>
  <c r="GK48" i="4" s="1"/>
  <c r="GK49" i="4" s="1"/>
  <c r="GQ33" i="4"/>
  <c r="GR32" i="4"/>
  <c r="GS32" i="4"/>
  <c r="GT32" i="4" s="1"/>
  <c r="GI37" i="4"/>
  <c r="GI38" i="4" s="1"/>
  <c r="GI39" i="4" s="1"/>
  <c r="GI40" i="4" s="1"/>
  <c r="GI41" i="4" s="1"/>
  <c r="GI42" i="4" s="1"/>
  <c r="GI43" i="4" s="1"/>
  <c r="GI44" i="4" s="1"/>
  <c r="GI45" i="4" s="1"/>
  <c r="GI46" i="4" s="1"/>
  <c r="GI47" i="4" s="1"/>
  <c r="GI48" i="4" s="1"/>
  <c r="GI49" i="4" s="1"/>
  <c r="GI50" i="4" s="1"/>
  <c r="GI51" i="4" s="1"/>
  <c r="GI52" i="4" s="1"/>
  <c r="GI53" i="4" s="1"/>
  <c r="GI54" i="4" s="1"/>
  <c r="GI55" i="4" s="1"/>
  <c r="GI56" i="4" s="1"/>
  <c r="GI57" i="4" s="1"/>
  <c r="GI58" i="4" s="1"/>
  <c r="GD26" i="4"/>
  <c r="GU31" i="4"/>
  <c r="GJ54" i="4" l="1"/>
  <c r="GJ58" i="4"/>
  <c r="GJ57" i="4"/>
  <c r="GJ55" i="4"/>
  <c r="GJ56" i="4"/>
  <c r="GJ51" i="4"/>
  <c r="GJ50" i="4"/>
  <c r="GJ52" i="4"/>
  <c r="GJ53" i="4"/>
  <c r="GL43" i="4"/>
  <c r="GK50" i="4"/>
  <c r="GK51" i="4" s="1"/>
  <c r="GK52" i="4" s="1"/>
  <c r="GK53" i="4" s="1"/>
  <c r="GK54" i="4" s="1"/>
  <c r="GK55" i="4" s="1"/>
  <c r="GK56" i="4" s="1"/>
  <c r="GK57" i="4" s="1"/>
  <c r="GK58" i="4" s="1"/>
  <c r="GP52" i="4"/>
  <c r="GP51" i="4"/>
  <c r="GP54" i="4"/>
  <c r="GP55" i="4"/>
  <c r="GP56" i="4"/>
  <c r="GP58" i="4"/>
  <c r="GP53" i="4"/>
  <c r="GP50" i="4"/>
  <c r="GP57" i="4"/>
  <c r="GP44" i="4"/>
  <c r="GJ37" i="4"/>
  <c r="GJ49" i="4"/>
  <c r="GJ42" i="4"/>
  <c r="GJ45" i="4"/>
  <c r="GJ39" i="4"/>
  <c r="GJ47" i="4"/>
  <c r="GL42" i="4"/>
  <c r="GP48" i="4"/>
  <c r="GP36" i="4"/>
  <c r="GP49" i="4"/>
  <c r="GP40" i="4"/>
  <c r="GP45" i="4"/>
  <c r="GP37" i="4"/>
  <c r="GJ43" i="4"/>
  <c r="GJ40" i="4"/>
  <c r="GJ48" i="4"/>
  <c r="GJ44" i="4"/>
  <c r="GJ41" i="4"/>
  <c r="GJ36" i="4"/>
  <c r="GL46" i="4"/>
  <c r="GL40" i="4"/>
  <c r="GG39" i="4"/>
  <c r="GG40" i="4" s="1"/>
  <c r="GG41" i="4" s="1"/>
  <c r="GG42" i="4" s="1"/>
  <c r="GG43" i="4" s="1"/>
  <c r="GG44" i="4" s="1"/>
  <c r="GG45" i="4" s="1"/>
  <c r="GG46" i="4" s="1"/>
  <c r="GG47" i="4" s="1"/>
  <c r="GG48" i="4" s="1"/>
  <c r="GG49" i="4" s="1"/>
  <c r="GG50" i="4" s="1"/>
  <c r="GG51" i="4" s="1"/>
  <c r="GG52" i="4" s="1"/>
  <c r="GG53" i="4" s="1"/>
  <c r="GG54" i="4" s="1"/>
  <c r="GG55" i="4" s="1"/>
  <c r="GG56" i="4" s="1"/>
  <c r="GG57" i="4" s="1"/>
  <c r="GG58" i="4" s="1"/>
  <c r="GP35" i="4"/>
  <c r="GP41" i="4"/>
  <c r="GP34" i="4"/>
  <c r="GP42" i="4"/>
  <c r="GL45" i="4"/>
  <c r="GL39" i="4"/>
  <c r="GM37" i="4"/>
  <c r="GN36" i="4"/>
  <c r="GL38" i="4"/>
  <c r="GL44" i="4"/>
  <c r="GJ46" i="4"/>
  <c r="GJ38" i="4"/>
  <c r="GS33" i="4"/>
  <c r="GR33" i="4"/>
  <c r="GL47" i="4"/>
  <c r="GL41" i="4"/>
  <c r="GL37" i="4"/>
  <c r="GP47" i="4"/>
  <c r="GP43" i="4"/>
  <c r="GP39" i="4"/>
  <c r="GP38" i="4"/>
  <c r="GU32" i="4"/>
  <c r="GV32" i="4" s="1"/>
  <c r="GV31" i="4"/>
  <c r="GQ34" i="4"/>
  <c r="GR34" i="4" s="1"/>
  <c r="GL49" i="4"/>
  <c r="GL48" i="4"/>
  <c r="GL36" i="4"/>
  <c r="GP46" i="4"/>
  <c r="GH55" i="4" l="1"/>
  <c r="GH56" i="4"/>
  <c r="GH58" i="4"/>
  <c r="GH51" i="4"/>
  <c r="GH53" i="4"/>
  <c r="GH57" i="4"/>
  <c r="GH52" i="4"/>
  <c r="GH54" i="4"/>
  <c r="GH50" i="4"/>
  <c r="GL56" i="4"/>
  <c r="GL53" i="4"/>
  <c r="GL57" i="4"/>
  <c r="GL50" i="4"/>
  <c r="GL52" i="4"/>
  <c r="GL58" i="4"/>
  <c r="GL55" i="4"/>
  <c r="GL54" i="4"/>
  <c r="GL51" i="4"/>
  <c r="GP26" i="4"/>
  <c r="GS34" i="4"/>
  <c r="GS35" i="4" s="1"/>
  <c r="GS36" i="4" s="1"/>
  <c r="GS37" i="4" s="1"/>
  <c r="GS38" i="4" s="1"/>
  <c r="GS39" i="4" s="1"/>
  <c r="GS40" i="4" s="1"/>
  <c r="GS41" i="4" s="1"/>
  <c r="GS42" i="4" s="1"/>
  <c r="GS43" i="4" s="1"/>
  <c r="GS44" i="4" s="1"/>
  <c r="GS45" i="4" s="1"/>
  <c r="GS46" i="4" s="1"/>
  <c r="GS47" i="4" s="1"/>
  <c r="GS48" i="4" s="1"/>
  <c r="GS49" i="4" s="1"/>
  <c r="GS50" i="4" s="1"/>
  <c r="GS51" i="4" s="1"/>
  <c r="GS52" i="4" s="1"/>
  <c r="GS53" i="4" s="1"/>
  <c r="GS54" i="4" s="1"/>
  <c r="GS55" i="4" s="1"/>
  <c r="GS56" i="4" s="1"/>
  <c r="GS57" i="4" s="1"/>
  <c r="GS58" i="4" s="1"/>
  <c r="GT33" i="4"/>
  <c r="GM38" i="4"/>
  <c r="GH46" i="4"/>
  <c r="GH44" i="4"/>
  <c r="GH49" i="4"/>
  <c r="GH38" i="4"/>
  <c r="GH40" i="4"/>
  <c r="GH45" i="4"/>
  <c r="GH39" i="4"/>
  <c r="GH43" i="4"/>
  <c r="GH48" i="4"/>
  <c r="GH47" i="4"/>
  <c r="GH41" i="4"/>
  <c r="GJ26" i="4"/>
  <c r="GU33" i="4"/>
  <c r="GQ35" i="4"/>
  <c r="GH42" i="4"/>
  <c r="GL26" i="4" l="1"/>
  <c r="GT51" i="4"/>
  <c r="GT57" i="4"/>
  <c r="GT55" i="4"/>
  <c r="GT50" i="4"/>
  <c r="GT53" i="4"/>
  <c r="GT54" i="4"/>
  <c r="GT56" i="4"/>
  <c r="GT52" i="4"/>
  <c r="GT58" i="4"/>
  <c r="GT34" i="4"/>
  <c r="GT36" i="4"/>
  <c r="GT37" i="4"/>
  <c r="GT41" i="4"/>
  <c r="GT45" i="4"/>
  <c r="GT40" i="4"/>
  <c r="GT38" i="4"/>
  <c r="GT35" i="4"/>
  <c r="GT49" i="4"/>
  <c r="GT39" i="4"/>
  <c r="GT43" i="4"/>
  <c r="GT44" i="4"/>
  <c r="GU34" i="4"/>
  <c r="GU35" i="4" s="1"/>
  <c r="GU36" i="4" s="1"/>
  <c r="GU37" i="4" s="1"/>
  <c r="GU38" i="4" s="1"/>
  <c r="GU39" i="4" s="1"/>
  <c r="GU40" i="4" s="1"/>
  <c r="GU41" i="4" s="1"/>
  <c r="GU42" i="4" s="1"/>
  <c r="GU43" i="4" s="1"/>
  <c r="GU44" i="4" s="1"/>
  <c r="GU45" i="4" s="1"/>
  <c r="GU46" i="4" s="1"/>
  <c r="GU47" i="4" s="1"/>
  <c r="GU48" i="4" s="1"/>
  <c r="GU49" i="4" s="1"/>
  <c r="GU50" i="4" s="1"/>
  <c r="GU51" i="4" s="1"/>
  <c r="GU52" i="4" s="1"/>
  <c r="GU53" i="4" s="1"/>
  <c r="GU54" i="4" s="1"/>
  <c r="GU55" i="4" s="1"/>
  <c r="GU56" i="4" s="1"/>
  <c r="GU57" i="4" s="1"/>
  <c r="GU58" i="4" s="1"/>
  <c r="GV33" i="4"/>
  <c r="GH26" i="4"/>
  <c r="GM39" i="4"/>
  <c r="GM40" i="4" s="1"/>
  <c r="GM41" i="4" s="1"/>
  <c r="GM42" i="4" s="1"/>
  <c r="GM43" i="4" s="1"/>
  <c r="GM44" i="4" s="1"/>
  <c r="GM45" i="4" s="1"/>
  <c r="GM46" i="4" s="1"/>
  <c r="GM47" i="4" s="1"/>
  <c r="GM48" i="4" s="1"/>
  <c r="GM49" i="4" s="1"/>
  <c r="GM50" i="4" s="1"/>
  <c r="GM51" i="4" s="1"/>
  <c r="GM52" i="4" s="1"/>
  <c r="GM53" i="4" s="1"/>
  <c r="GM54" i="4" s="1"/>
  <c r="GM55" i="4" s="1"/>
  <c r="GM56" i="4" s="1"/>
  <c r="GM57" i="4" s="1"/>
  <c r="GM58" i="4" s="1"/>
  <c r="GT46" i="4"/>
  <c r="GQ36" i="4"/>
  <c r="GT47" i="4"/>
  <c r="GT48" i="4"/>
  <c r="GT42" i="4"/>
  <c r="GV56" i="4" l="1"/>
  <c r="GV57" i="4"/>
  <c r="GV53" i="4"/>
  <c r="GV55" i="4"/>
  <c r="GV51" i="4"/>
  <c r="GV52" i="4"/>
  <c r="GV50" i="4"/>
  <c r="GV58" i="4"/>
  <c r="GV54" i="4"/>
  <c r="GN58" i="4"/>
  <c r="GN51" i="4"/>
  <c r="GN57" i="4"/>
  <c r="GN56" i="4"/>
  <c r="GN54" i="4"/>
  <c r="GN55" i="4"/>
  <c r="GN50" i="4"/>
  <c r="GN52" i="4"/>
  <c r="GN53" i="4"/>
  <c r="GN44" i="4"/>
  <c r="GT26" i="4"/>
  <c r="GV49" i="4"/>
  <c r="GV41" i="4"/>
  <c r="GV48" i="4"/>
  <c r="GV36" i="4"/>
  <c r="GV40" i="4"/>
  <c r="GV42" i="4"/>
  <c r="GV39" i="4"/>
  <c r="GV37" i="4"/>
  <c r="GV34" i="4"/>
  <c r="GN48" i="4"/>
  <c r="GN39" i="4"/>
  <c r="GN47" i="4"/>
  <c r="GN45" i="4"/>
  <c r="GN38" i="4"/>
  <c r="GN37" i="4"/>
  <c r="GN40" i="4"/>
  <c r="GN43" i="4"/>
  <c r="GN42" i="4"/>
  <c r="GN41" i="4"/>
  <c r="GN49" i="4"/>
  <c r="GN46" i="4"/>
  <c r="GV35" i="4"/>
  <c r="GV46" i="4"/>
  <c r="GV43" i="4"/>
  <c r="GV47" i="4"/>
  <c r="GV44" i="4"/>
  <c r="GQ37" i="4"/>
  <c r="GV45" i="4"/>
  <c r="GV38" i="4"/>
  <c r="GV26" i="4" l="1"/>
  <c r="GQ38" i="4"/>
  <c r="GQ39" i="4" s="1"/>
  <c r="GQ40" i="4" s="1"/>
  <c r="GQ41" i="4" s="1"/>
  <c r="GQ42" i="4" s="1"/>
  <c r="GQ43" i="4" s="1"/>
  <c r="GQ44" i="4" s="1"/>
  <c r="GQ45" i="4" s="1"/>
  <c r="GQ46" i="4" s="1"/>
  <c r="GQ47" i="4" s="1"/>
  <c r="GQ48" i="4" s="1"/>
  <c r="GQ49" i="4" s="1"/>
  <c r="GN26" i="4"/>
  <c r="GR41" i="4" l="1"/>
  <c r="GQ50" i="4"/>
  <c r="GQ51" i="4" s="1"/>
  <c r="GQ52" i="4" s="1"/>
  <c r="GQ53" i="4" s="1"/>
  <c r="GQ54" i="4" s="1"/>
  <c r="GQ55" i="4" s="1"/>
  <c r="GQ56" i="4" s="1"/>
  <c r="GQ57" i="4" s="1"/>
  <c r="GQ58" i="4" s="1"/>
  <c r="GR35" i="4"/>
  <c r="GR46" i="4"/>
  <c r="GR37" i="4"/>
  <c r="GR48" i="4"/>
  <c r="GR40" i="4"/>
  <c r="GR36" i="4"/>
  <c r="GR38" i="4"/>
  <c r="GR43" i="4"/>
  <c r="GR42" i="4"/>
  <c r="GR49" i="4"/>
  <c r="GR44" i="4"/>
  <c r="GR39" i="4"/>
  <c r="GR45" i="4"/>
  <c r="GR47" i="4"/>
  <c r="GR56" i="4" l="1"/>
  <c r="GR53" i="4"/>
  <c r="GR55" i="4"/>
  <c r="GR54" i="4"/>
  <c r="GR52" i="4"/>
  <c r="GR57" i="4"/>
  <c r="GR50" i="4"/>
  <c r="GR51" i="4"/>
  <c r="GR58" i="4"/>
  <c r="GR26" i="4" l="1"/>
</calcChain>
</file>

<file path=xl/sharedStrings.xml><?xml version="1.0" encoding="utf-8"?>
<sst xmlns="http://schemas.openxmlformats.org/spreadsheetml/2006/main" count="392" uniqueCount="230">
  <si>
    <t>SETUP</t>
  </si>
  <si>
    <t>Game Regulation</t>
  </si>
  <si>
    <t>R</t>
  </si>
  <si>
    <t>Player can pick ONE TEAM that will win the match in each round</t>
  </si>
  <si>
    <t>Belgium</t>
  </si>
  <si>
    <t>Player CAN'T PICK SIMILAR TEAM in each rounds</t>
  </si>
  <si>
    <t>Croatia</t>
  </si>
  <si>
    <t>Player will be ELIMINATED if their CHOSEN TEAMS ARE NOT WINNING</t>
  </si>
  <si>
    <t>Game winner is THE LAST PLAYER who stay alive in this game</t>
  </si>
  <si>
    <t>Denmark</t>
  </si>
  <si>
    <t>England</t>
  </si>
  <si>
    <t>How to Use</t>
  </si>
  <si>
    <t>Type Player Name</t>
  </si>
  <si>
    <t>France</t>
  </si>
  <si>
    <t>Go to Pick Board Worksheet</t>
  </si>
  <si>
    <t>Germany</t>
  </si>
  <si>
    <t>&gt; Type player name in player name column. Player name must be unique. Differentiate player name if there are similar player name (add 1, A or others)</t>
  </si>
  <si>
    <t>Pick Team Winner</t>
  </si>
  <si>
    <t>Netherlands</t>
  </si>
  <si>
    <t>&gt; Pick team in each rounds. Pick wisely, player can't pick same team twice. Try to start from last round (Final Round).</t>
  </si>
  <si>
    <t>Poland</t>
  </si>
  <si>
    <t>Type Actual Results</t>
  </si>
  <si>
    <t>Portugal</t>
  </si>
  <si>
    <t>Go to Matches Worksheet</t>
  </si>
  <si>
    <t>&gt; Put scores in score box tables. Team winner will be revealed automatically in Round Winner column</t>
  </si>
  <si>
    <t>&gt; Pairing matches in KO rounds will be placed automatically. Just in case the order of top 4 best 3rd-place team are different, rewrite team names in Round of 16 brackets</t>
  </si>
  <si>
    <t>Spain</t>
  </si>
  <si>
    <t>&gt; Team winner in KO rounds is based on Full Time + Penalty Shoot Out results</t>
  </si>
  <si>
    <t>Track LAST MAN STANDING results</t>
  </si>
  <si>
    <t>Switzerland</t>
  </si>
  <si>
    <t>Go to Race Board worksheets</t>
  </si>
  <si>
    <t>&gt; Track last man standing race sorted by player entry order (Race Board) and by higher correct predictions (Leader Board)</t>
  </si>
  <si>
    <t>Crown LAST MAN STANDING WINNER</t>
  </si>
  <si>
    <t>Wales</t>
  </si>
  <si>
    <t>&gt; The winner is the last man standing. If there are more than one winner, then all of them are winners unless you set different policy</t>
  </si>
  <si>
    <t>© 2021 | journalSHEET.com</t>
  </si>
  <si>
    <t>© 2018 - exceltemplate.net</t>
  </si>
  <si>
    <t>G</t>
  </si>
  <si>
    <t>RD</t>
  </si>
  <si>
    <t>WINNER</t>
  </si>
  <si>
    <t>P</t>
  </si>
  <si>
    <t>W</t>
  </si>
  <si>
    <t>D</t>
  </si>
  <si>
    <t>L</t>
  </si>
  <si>
    <t>F</t>
  </si>
  <si>
    <t>A</t>
  </si>
  <si>
    <t>B</t>
  </si>
  <si>
    <t>C</t>
  </si>
  <si>
    <t>E</t>
  </si>
  <si>
    <t>PSO</t>
  </si>
  <si>
    <t>R16</t>
  </si>
  <si>
    <t>QF</t>
  </si>
  <si>
    <t>SF</t>
  </si>
  <si>
    <t>PLAYER PICK BOARD</t>
  </si>
  <si>
    <t>No</t>
  </si>
  <si>
    <t>Player Name</t>
  </si>
  <si>
    <t>Round 1</t>
  </si>
  <si>
    <t>Round 2</t>
  </si>
  <si>
    <t>Round 3</t>
  </si>
  <si>
    <t>Round 4</t>
  </si>
  <si>
    <t>Round 5</t>
  </si>
  <si>
    <t>Round 6</t>
  </si>
  <si>
    <t>Round 7</t>
  </si>
  <si>
    <t>Group Matches 1</t>
  </si>
  <si>
    <t>Group Matches 2</t>
  </si>
  <si>
    <t>Group Matches 3</t>
  </si>
  <si>
    <t>Round of 16</t>
  </si>
  <si>
    <t>Quarterfinals</t>
  </si>
  <si>
    <t>Semifinals</t>
  </si>
  <si>
    <t>PLAYER RACE BOARD</t>
  </si>
  <si>
    <r>
      <t xml:space="preserve">Remaining Players </t>
    </r>
    <r>
      <rPr>
        <b/>
        <sz val="11"/>
        <color theme="0"/>
        <rFont val="Wingdings 3"/>
        <family val="1"/>
        <charset val="2"/>
      </rPr>
      <t>u</t>
    </r>
  </si>
  <si>
    <t>PLAYER LEADERBOARD</t>
  </si>
  <si>
    <t>Sum</t>
  </si>
  <si>
    <t>ABOUT</t>
  </si>
  <si>
    <t>Editiion</t>
  </si>
  <si>
    <t>:</t>
  </si>
  <si>
    <t>Version</t>
  </si>
  <si>
    <t>License</t>
  </si>
  <si>
    <t>Single User</t>
  </si>
  <si>
    <t>Product Info</t>
  </si>
  <si>
    <t>https://journalsheet.com</t>
  </si>
  <si>
    <t>Support</t>
  </si>
  <si>
    <t>support@journalsheet.com</t>
  </si>
  <si>
    <t>100 PLAYERS | FULLY EDITABLE</t>
  </si>
  <si>
    <t>Copyrights ©</t>
  </si>
  <si>
    <t>LICENSE</t>
  </si>
  <si>
    <t>BN7</t>
  </si>
  <si>
    <t>BN8</t>
  </si>
  <si>
    <t>BN9</t>
  </si>
  <si>
    <t>BN10</t>
  </si>
  <si>
    <t>BN11</t>
  </si>
  <si>
    <t>BN12</t>
  </si>
  <si>
    <t>BN13</t>
  </si>
  <si>
    <t>BN14</t>
  </si>
  <si>
    <t>R. Musadya</t>
  </si>
  <si>
    <t>BN15</t>
  </si>
  <si>
    <t>BN16</t>
  </si>
  <si>
    <t>BN17</t>
  </si>
  <si>
    <t>BN18</t>
  </si>
  <si>
    <t>BN19</t>
  </si>
  <si>
    <t>BN20</t>
  </si>
  <si>
    <t>BN21</t>
  </si>
  <si>
    <t>BN22</t>
  </si>
  <si>
    <t>BN23</t>
  </si>
  <si>
    <t>BN24</t>
  </si>
  <si>
    <t>BN25</t>
  </si>
  <si>
    <t>BN26</t>
  </si>
  <si>
    <t>BN27</t>
  </si>
  <si>
    <t>BN28</t>
  </si>
  <si>
    <t>BN29</t>
  </si>
  <si>
    <t>BN30</t>
  </si>
  <si>
    <t>BN31</t>
  </si>
  <si>
    <t>BN32</t>
  </si>
  <si>
    <t>+0.5</t>
  </si>
  <si>
    <t>BN33</t>
  </si>
  <si>
    <t>+1</t>
  </si>
  <si>
    <t>BN34</t>
  </si>
  <si>
    <t>+1.5</t>
  </si>
  <si>
    <t>H</t>
  </si>
  <si>
    <t>BN35</t>
  </si>
  <si>
    <t>+2</t>
  </si>
  <si>
    <t>BN36</t>
  </si>
  <si>
    <t>+2.5</t>
  </si>
  <si>
    <t>BN37</t>
  </si>
  <si>
    <t>+3</t>
  </si>
  <si>
    <t>BN38</t>
  </si>
  <si>
    <t>+3.5</t>
  </si>
  <si>
    <t>+4</t>
  </si>
  <si>
    <t>+4.5</t>
  </si>
  <si>
    <t>+5</t>
  </si>
  <si>
    <t>+5.5</t>
  </si>
  <si>
    <t>+6</t>
  </si>
  <si>
    <t>+6.5</t>
  </si>
  <si>
    <t>+7</t>
  </si>
  <si>
    <t>+7.5</t>
  </si>
  <si>
    <t>+8</t>
  </si>
  <si>
    <t>+8.5</t>
  </si>
  <si>
    <t>+9</t>
  </si>
  <si>
    <t>+9.5</t>
  </si>
  <si>
    <t>+10</t>
  </si>
  <si>
    <t>+10.5</t>
  </si>
  <si>
    <t>+11</t>
  </si>
  <si>
    <t>+11.5</t>
  </si>
  <si>
    <t>+12</t>
  </si>
  <si>
    <t>Kaliningrad Stadium</t>
  </si>
  <si>
    <t>F - A</t>
  </si>
  <si>
    <t>Pt</t>
  </si>
  <si>
    <t>Notes :</t>
  </si>
  <si>
    <t>MATCHES ARE SORTED BY MATCH TIME NOT MATCH NUMBER</t>
  </si>
  <si>
    <t>matches source reference :</t>
  </si>
  <si>
    <t>https://www.fifa.com/tournaments/mens/worldcup/qatar2022/news/match-schedule-fwc22</t>
  </si>
  <si>
    <t>DO NOT SORT MATCHES BY MATCH NUMBER. IT WILL BREAK COUNTRY REFERENCE FORMULA</t>
  </si>
  <si>
    <t>●</t>
  </si>
  <si>
    <t>Fill full time scores in column H and I</t>
  </si>
  <si>
    <t>Fill penalty shoot out scores in column L and M</t>
  </si>
  <si>
    <t>Group standings will be calculated automatically based on official FIFA World Cup Tie Breaker regulation</t>
  </si>
  <si>
    <t>Pairing teams in Knock Out rounds will be placed automatically</t>
  </si>
  <si>
    <t>Color meaning :</t>
  </si>
  <si>
    <t>Team Name</t>
  </si>
  <si>
    <t>Won in Group Stages</t>
  </si>
  <si>
    <t>Won by KO Rounds</t>
  </si>
  <si>
    <t>Lose in Group and KO Stages</t>
  </si>
  <si>
    <t>3rd</t>
  </si>
  <si>
    <t>© 2022 | journalSHEET.com</t>
  </si>
  <si>
    <t>Senegal</t>
  </si>
  <si>
    <t>Qatar</t>
  </si>
  <si>
    <t>Ecuador</t>
  </si>
  <si>
    <t>Iran</t>
  </si>
  <si>
    <t>United States</t>
  </si>
  <si>
    <t>Argentina</t>
  </si>
  <si>
    <t>Saudi Arabia</t>
  </si>
  <si>
    <t>Mexico</t>
  </si>
  <si>
    <t>Tunisia</t>
  </si>
  <si>
    <t>Australia</t>
  </si>
  <si>
    <t>Japan</t>
  </si>
  <si>
    <t>Costa Rica</t>
  </si>
  <si>
    <t>Morocco</t>
  </si>
  <si>
    <t>Canada</t>
  </si>
  <si>
    <t>Cameroon</t>
  </si>
  <si>
    <t>Brazil</t>
  </si>
  <si>
    <t>Serbia</t>
  </si>
  <si>
    <t>Uruguay</t>
  </si>
  <si>
    <t>South Korea</t>
  </si>
  <si>
    <t>Ghana</t>
  </si>
  <si>
    <t>Fair Play</t>
  </si>
  <si>
    <t>FIFA Points</t>
  </si>
  <si>
    <t>Match #</t>
  </si>
  <si>
    <t>Date</t>
  </si>
  <si>
    <t>Time</t>
  </si>
  <si>
    <t>Country</t>
  </si>
  <si>
    <t>Score</t>
  </si>
  <si>
    <t>Standings</t>
  </si>
  <si>
    <t>Group Stages</t>
  </si>
  <si>
    <t>Group A</t>
  </si>
  <si>
    <t>WORLD CUP 2022 SCHEDULE</t>
  </si>
  <si>
    <t>WORLD CUP 2022 CHAMPION</t>
  </si>
  <si>
    <t>Second place</t>
  </si>
  <si>
    <t>Third Place</t>
  </si>
  <si>
    <t>Group B</t>
  </si>
  <si>
    <t>Group C</t>
  </si>
  <si>
    <t>Group D</t>
  </si>
  <si>
    <t>Group E</t>
  </si>
  <si>
    <t>Group F</t>
  </si>
  <si>
    <t>Group G</t>
  </si>
  <si>
    <t>Group H</t>
  </si>
  <si>
    <t>Knock Out Rounds</t>
  </si>
  <si>
    <t>☑</t>
  </si>
  <si>
    <t>⊛</t>
  </si>
  <si>
    <t>World Cup 2022 Last Man Standing Game</t>
  </si>
  <si>
    <t>3rd Place &amp; Final</t>
  </si>
  <si>
    <t>WORLD CUP 2022 TEAM</t>
  </si>
  <si>
    <t>Donation</t>
  </si>
  <si>
    <t>Notes</t>
  </si>
  <si>
    <t>TOTAL DONATION</t>
  </si>
  <si>
    <t>PLAYER LIST</t>
  </si>
  <si>
    <t>EXPENSES</t>
  </si>
  <si>
    <t>TOTAL JACKPOT</t>
  </si>
  <si>
    <t>JACKPOT SHARE</t>
  </si>
  <si>
    <t>WORLD CUP 2020 LAST MAN STANDING GAME</t>
  </si>
  <si>
    <t>Go to journalSHEET.com for other World Cup spreadsheets</t>
  </si>
  <si>
    <t>TEAM WINNER in column O will be shown automatically. No need to write team winner</t>
  </si>
  <si>
    <r>
      <t xml:space="preserve">Pick team in each column. Player </t>
    </r>
    <r>
      <rPr>
        <sz val="11"/>
        <color rgb="FFFF0000"/>
        <rFont val="Calibri"/>
        <family val="2"/>
        <scheme val="minor"/>
      </rPr>
      <t>CANNOT PICK SIMILAR TEAM.</t>
    </r>
  </si>
  <si>
    <t>Type player name in column C. This player name will be used as references in all boards</t>
  </si>
  <si>
    <t>Type donation (if any). Total jackpot, after expenses, will be shared among the last man standings (if more than one)</t>
  </si>
  <si>
    <t>Player name must be unique</t>
  </si>
  <si>
    <t>If you allow player to do multiple predictions, make sure you put additional code (1, A or etc) to make their name unique</t>
  </si>
  <si>
    <t>2022 | journalSHEET.com</t>
  </si>
  <si>
    <t>CLICK HERE TO PURCHASE PRO VERSION</t>
  </si>
  <si>
    <t>USD 15</t>
  </si>
  <si>
    <t>1.98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</si>
</sst>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m/d/yy\ h:mm;@"/>
    <numFmt numFmtId="165" formatCode="[$-409]d\-mmm;@"/>
    <numFmt numFmtId="166" formatCode="hh:mm;@"/>
    <numFmt numFmtId="167" formatCode="0.0"/>
  </numFmts>
  <fonts count="45" x14ac:knownFonts="1">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26"/>
      <name val="Calibri"/>
      <family val="2"/>
      <scheme val="minor"/>
    </font>
    <font>
      <u/>
      <sz val="11"/>
      <color theme="1"/>
      <name val="Calibri"/>
      <family val="2"/>
      <scheme val="minor"/>
    </font>
    <font>
      <sz val="10"/>
      <name val="Arial"/>
      <family val="2"/>
    </font>
    <font>
      <sz val="11"/>
      <name val="Calibri"/>
      <family val="2"/>
      <scheme val="minor"/>
    </font>
    <font>
      <b/>
      <sz val="12"/>
      <color theme="0"/>
      <name val="Calibri"/>
      <family val="2"/>
      <scheme val="minor"/>
    </font>
    <font>
      <sz val="10"/>
      <name val="Calibri"/>
      <family val="2"/>
      <scheme val="minor"/>
    </font>
    <font>
      <b/>
      <sz val="14"/>
      <name val="Calibri"/>
      <family val="2"/>
      <scheme val="minor"/>
    </font>
    <font>
      <b/>
      <sz val="11"/>
      <name val="Calibri"/>
      <family val="2"/>
      <scheme val="minor"/>
    </font>
    <font>
      <sz val="14"/>
      <name val="Calibri"/>
      <family val="2"/>
      <scheme val="minor"/>
    </font>
    <font>
      <sz val="24"/>
      <name val="Calibri"/>
      <family val="2"/>
      <scheme val="minor"/>
    </font>
    <font>
      <b/>
      <sz val="24"/>
      <name val="Calibri"/>
      <family val="2"/>
      <scheme val="minor"/>
    </font>
    <font>
      <b/>
      <sz val="11"/>
      <color theme="0"/>
      <name val="Wingdings 3"/>
      <family val="1"/>
      <charset val="2"/>
    </font>
    <font>
      <b/>
      <sz val="12"/>
      <name val="Rockwell"/>
      <family val="1"/>
    </font>
    <font>
      <b/>
      <sz val="28"/>
      <name val="Calibri"/>
      <family val="2"/>
      <scheme val="minor"/>
    </font>
    <font>
      <u/>
      <sz val="10"/>
      <color indexed="12"/>
      <name val="Arial"/>
      <family val="2"/>
    </font>
    <font>
      <u/>
      <sz val="11"/>
      <color theme="0"/>
      <name val="Calibri"/>
      <family val="2"/>
      <scheme val="minor"/>
    </font>
    <font>
      <u/>
      <sz val="11"/>
      <color theme="0" tint="-4.9989318521683403E-2"/>
      <name val="Calibri"/>
      <family val="2"/>
      <scheme val="minor"/>
    </font>
    <font>
      <sz val="11"/>
      <color theme="0" tint="-4.9989318521683403E-2"/>
      <name val="Calibri"/>
      <family val="2"/>
      <scheme val="minor"/>
    </font>
    <font>
      <b/>
      <sz val="20"/>
      <name val="Calibri"/>
      <family val="2"/>
      <scheme val="minor"/>
    </font>
    <font>
      <b/>
      <sz val="12"/>
      <name val="Calibri"/>
      <family val="2"/>
      <scheme val="minor"/>
    </font>
    <font>
      <sz val="12"/>
      <name val="Calibri"/>
      <family val="2"/>
      <scheme val="minor"/>
    </font>
    <font>
      <sz val="10"/>
      <color theme="0"/>
      <name val="Calibri"/>
      <family val="2"/>
      <scheme val="minor"/>
    </font>
    <font>
      <b/>
      <sz val="11"/>
      <color indexed="9"/>
      <name val="Calibri"/>
      <family val="2"/>
      <scheme val="minor"/>
    </font>
    <font>
      <sz val="11"/>
      <color indexed="10"/>
      <name val="Calibri"/>
      <family val="2"/>
      <scheme val="minor"/>
    </font>
    <font>
      <sz val="11"/>
      <color rgb="FFC00000"/>
      <name val="Calibri"/>
      <family val="2"/>
      <scheme val="minor"/>
    </font>
    <font>
      <b/>
      <sz val="10"/>
      <color theme="0"/>
      <name val="Calibri"/>
      <family val="2"/>
      <scheme val="minor"/>
    </font>
    <font>
      <b/>
      <sz val="10"/>
      <name val="Calibri"/>
      <family val="2"/>
      <scheme val="minor"/>
    </font>
    <font>
      <i/>
      <sz val="11"/>
      <name val="Calibri"/>
      <family val="2"/>
      <scheme val="minor"/>
    </font>
    <font>
      <u/>
      <sz val="11"/>
      <color indexed="12"/>
      <name val="Calibri"/>
      <family val="2"/>
      <scheme val="minor"/>
    </font>
    <font>
      <b/>
      <sz val="11"/>
      <color theme="5" tint="-0.249977111117893"/>
      <name val="Calibri"/>
      <family val="2"/>
      <scheme val="minor"/>
    </font>
    <font>
      <i/>
      <sz val="11"/>
      <color theme="1" tint="0.499984740745262"/>
      <name val="Calibri"/>
      <family val="2"/>
      <scheme val="minor"/>
    </font>
    <font>
      <sz val="18"/>
      <color theme="0"/>
      <name val="Calibri"/>
      <family val="2"/>
      <scheme val="minor"/>
    </font>
    <font>
      <b/>
      <sz val="18"/>
      <name val="Calibri"/>
      <family val="2"/>
      <scheme val="minor"/>
    </font>
    <font>
      <i/>
      <sz val="10"/>
      <name val="Calibri"/>
      <family val="2"/>
      <scheme val="minor"/>
    </font>
    <font>
      <sz val="12"/>
      <color theme="0"/>
      <name val="Calibri"/>
      <family val="2"/>
      <scheme val="minor"/>
    </font>
    <font>
      <b/>
      <sz val="11"/>
      <color rgb="FFFF0000"/>
      <name val="Calibri"/>
      <family val="2"/>
      <scheme val="minor"/>
    </font>
    <font>
      <sz val="11"/>
      <color theme="5" tint="-0.499984740745262"/>
      <name val="Calibri"/>
      <family val="2"/>
      <scheme val="minor"/>
    </font>
    <font>
      <b/>
      <sz val="11"/>
      <color theme="5" tint="-0.499984740745262"/>
      <name val="Calibri"/>
      <family val="2"/>
      <scheme val="minor"/>
    </font>
    <font>
      <sz val="10"/>
      <color theme="0"/>
      <name val="Verdana"/>
      <family val="2"/>
    </font>
    <font>
      <sz val="14"/>
      <color theme="0"/>
      <name val="Calibri"/>
      <family val="2"/>
      <scheme val="minor"/>
    </font>
  </fonts>
  <fills count="19">
    <fill>
      <patternFill patternType="none"/>
    </fill>
    <fill>
      <patternFill patternType="gray125"/>
    </fill>
    <fill>
      <patternFill patternType="solid">
        <fgColor theme="0" tint="-4.9989318521683403E-2"/>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5" tint="-0.499984740745262"/>
        <bgColor indexed="64"/>
      </patternFill>
    </fill>
    <fill>
      <patternFill patternType="solid">
        <fgColor rgb="FF00B050"/>
        <bgColor indexed="64"/>
      </patternFill>
    </fill>
    <fill>
      <patternFill patternType="solid">
        <fgColor theme="5" tint="-0.249977111117893"/>
        <bgColor indexed="64"/>
      </patternFill>
    </fill>
    <fill>
      <patternFill patternType="solid">
        <fgColor theme="2"/>
        <bgColor indexed="64"/>
      </patternFill>
    </fill>
    <fill>
      <patternFill patternType="solid">
        <fgColor theme="5"/>
        <bgColor indexed="64"/>
      </patternFill>
    </fill>
    <fill>
      <patternFill patternType="solid">
        <fgColor theme="1"/>
        <bgColor indexed="64"/>
      </patternFill>
    </fill>
    <fill>
      <patternFill patternType="solid">
        <fgColor rgb="FFC0000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right/>
      <top style="thin">
        <color theme="0" tint="-0.24994659260841701"/>
      </top>
      <bottom style="thin">
        <color theme="0" tint="-0.24994659260841701"/>
      </bottom>
      <diagonal/>
    </border>
    <border>
      <left style="thin">
        <color theme="0" tint="-0.24994659260841701"/>
      </left>
      <right style="thin">
        <color theme="0" tint="-0.24994659260841701"/>
      </right>
      <top/>
      <bottom/>
      <diagonal/>
    </border>
    <border>
      <left style="thin">
        <color theme="0" tint="-0.24994659260841701"/>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theme="8" tint="-0.499984740745262"/>
      </left>
      <right/>
      <top style="double">
        <color theme="8" tint="-0.499984740745262"/>
      </top>
      <bottom/>
      <diagonal/>
    </border>
    <border>
      <left/>
      <right/>
      <top style="double">
        <color theme="8" tint="-0.499984740745262"/>
      </top>
      <bottom/>
      <diagonal/>
    </border>
    <border>
      <left/>
      <right style="double">
        <color theme="8" tint="-0.499984740745262"/>
      </right>
      <top style="double">
        <color theme="8" tint="-0.499984740745262"/>
      </top>
      <bottom/>
      <diagonal/>
    </border>
    <border>
      <left style="double">
        <color theme="8" tint="-0.499984740745262"/>
      </left>
      <right/>
      <top/>
      <bottom/>
      <diagonal/>
    </border>
    <border>
      <left/>
      <right style="double">
        <color theme="8" tint="-0.499984740745262"/>
      </right>
      <top/>
      <bottom/>
      <diagonal/>
    </border>
    <border>
      <left style="double">
        <color theme="8" tint="-0.499984740745262"/>
      </left>
      <right/>
      <top/>
      <bottom style="double">
        <color theme="8" tint="-0.499984740745262"/>
      </bottom>
      <diagonal/>
    </border>
    <border>
      <left/>
      <right/>
      <top/>
      <bottom style="double">
        <color theme="8" tint="-0.499984740745262"/>
      </bottom>
      <diagonal/>
    </border>
    <border>
      <left/>
      <right style="double">
        <color theme="8" tint="-0.499984740745262"/>
      </right>
      <top/>
      <bottom style="double">
        <color theme="8" tint="-0.499984740745262"/>
      </bottom>
      <diagonal/>
    </border>
    <border>
      <left/>
      <right style="thin">
        <color indexed="64"/>
      </right>
      <top/>
      <bottom/>
      <diagonal/>
    </border>
    <border>
      <left/>
      <right style="medium">
        <color theme="0"/>
      </right>
      <top style="thin">
        <color theme="8" tint="-0.499984740745262"/>
      </top>
      <bottom style="medium">
        <color theme="0"/>
      </bottom>
      <diagonal/>
    </border>
    <border>
      <left style="medium">
        <color theme="0"/>
      </left>
      <right/>
      <top style="thin">
        <color theme="8" tint="-0.499984740745262"/>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style="thin">
        <color indexed="64"/>
      </left>
      <right/>
      <top/>
      <bottom/>
      <diagonal/>
    </border>
    <border>
      <left/>
      <right/>
      <top style="medium">
        <color indexed="64"/>
      </top>
      <bottom/>
      <diagonal/>
    </border>
    <border>
      <left style="medium">
        <color indexed="64"/>
      </left>
      <right/>
      <top style="medium">
        <color indexed="64"/>
      </top>
      <bottom/>
      <diagonal/>
    </border>
    <border>
      <left/>
      <right style="medium">
        <color theme="0"/>
      </right>
      <top style="medium">
        <color indexed="64"/>
      </top>
      <bottom style="medium">
        <color theme="0"/>
      </bottom>
      <diagonal/>
    </border>
    <border>
      <left style="medium">
        <color theme="0"/>
      </left>
      <right/>
      <top style="medium">
        <color indexed="64"/>
      </top>
      <bottom style="medium">
        <color theme="0"/>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theme="0"/>
      </right>
      <top style="thin">
        <color theme="8" tint="-0.499984740745262"/>
      </top>
      <bottom style="medium">
        <color indexed="64"/>
      </bottom>
      <diagonal/>
    </border>
    <border>
      <left style="medium">
        <color theme="0"/>
      </left>
      <right/>
      <top style="thin">
        <color theme="8" tint="-0.499984740745262"/>
      </top>
      <bottom style="medium">
        <color indexed="64"/>
      </bottom>
      <diagonal/>
    </border>
    <border>
      <left/>
      <right style="medium">
        <color theme="0"/>
      </right>
      <top style="medium">
        <color theme="0"/>
      </top>
      <bottom style="medium">
        <color indexed="64"/>
      </bottom>
      <diagonal/>
    </border>
    <border>
      <left style="medium">
        <color theme="0"/>
      </left>
      <right/>
      <top style="medium">
        <color theme="0"/>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auto="1"/>
      </bottom>
      <diagonal/>
    </border>
    <border>
      <left/>
      <right style="medium">
        <color theme="0"/>
      </right>
      <top style="medium">
        <color indexed="64"/>
      </top>
      <bottom style="thin">
        <color indexed="64"/>
      </bottom>
      <diagonal/>
    </border>
    <border>
      <left style="medium">
        <color theme="0"/>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theme="0"/>
      </right>
      <top style="thin">
        <color indexed="64"/>
      </top>
      <bottom style="medium">
        <color indexed="64"/>
      </bottom>
      <diagonal/>
    </border>
    <border>
      <left style="medium">
        <color theme="0"/>
      </left>
      <right/>
      <top style="thin">
        <color indexed="64"/>
      </top>
      <bottom style="medium">
        <color indexed="64"/>
      </bottom>
      <diagonal/>
    </border>
    <border>
      <left/>
      <right style="medium">
        <color indexed="64"/>
      </right>
      <top style="medium">
        <color indexed="64"/>
      </top>
      <bottom style="thin">
        <color theme="0" tint="-0.24994659260841701"/>
      </bottom>
      <diagonal/>
    </border>
    <border>
      <left/>
      <right style="medium">
        <color indexed="64"/>
      </right>
      <top/>
      <bottom style="thin">
        <color theme="0" tint="-0.24994659260841701"/>
      </bottom>
      <diagonal/>
    </border>
    <border>
      <left/>
      <right style="medium">
        <color indexed="64"/>
      </right>
      <top/>
      <bottom style="medium">
        <color indexed="64"/>
      </bottom>
      <diagonal/>
    </border>
    <border>
      <left/>
      <right style="medium">
        <color indexed="64"/>
      </right>
      <top style="thin">
        <color theme="0" tint="-0.24994659260841701"/>
      </top>
      <bottom style="thin">
        <color theme="0" tint="-0.24994659260841701"/>
      </bottom>
      <diagonal/>
    </border>
    <border>
      <left/>
      <right style="medium">
        <color indexed="64"/>
      </right>
      <top style="thin">
        <color theme="0" tint="-0.24994659260841701"/>
      </top>
      <bottom style="medium">
        <color indexed="64"/>
      </bottom>
      <diagonal/>
    </border>
    <border>
      <left style="medium">
        <color indexed="64"/>
      </left>
      <right style="medium">
        <color indexed="64"/>
      </right>
      <top style="medium">
        <color indexed="64"/>
      </top>
      <bottom style="thin">
        <color theme="0" tint="-0.24994659260841701"/>
      </bottom>
      <diagonal/>
    </border>
    <border>
      <left style="medium">
        <color indexed="64"/>
      </left>
      <right style="medium">
        <color indexed="64"/>
      </right>
      <top style="thin">
        <color theme="0" tint="-0.24994659260841701"/>
      </top>
      <bottom style="thin">
        <color theme="0" tint="-0.24994659260841701"/>
      </bottom>
      <diagonal/>
    </border>
    <border>
      <left style="medium">
        <color indexed="64"/>
      </left>
      <right style="medium">
        <color indexed="64"/>
      </right>
      <top style="thin">
        <color theme="0" tint="-0.24994659260841701"/>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auto="1"/>
      </left>
      <right style="thin">
        <color auto="1"/>
      </right>
      <top/>
      <bottom/>
      <diagonal/>
    </border>
    <border>
      <left/>
      <right style="thin">
        <color theme="0" tint="-0.24994659260841701"/>
      </right>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s>
  <cellStyleXfs count="3">
    <xf numFmtId="0" fontId="0" fillId="0" borderId="0"/>
    <xf numFmtId="0" fontId="7" fillId="0" borderId="0"/>
    <xf numFmtId="0" fontId="19" fillId="0" borderId="0" applyNumberFormat="0" applyFill="0" applyBorder="0" applyAlignment="0" applyProtection="0">
      <alignment vertical="top"/>
      <protection locked="0"/>
    </xf>
  </cellStyleXfs>
  <cellXfs count="348">
    <xf numFmtId="0" fontId="0" fillId="0" borderId="0" xfId="0"/>
    <xf numFmtId="0" fontId="4" fillId="0" borderId="0" xfId="0" applyFont="1" applyFill="1"/>
    <xf numFmtId="0" fontId="5" fillId="0" borderId="0" xfId="0" applyFont="1" applyFill="1" applyAlignment="1" applyProtection="1">
      <alignment vertical="center"/>
      <protection locked="0"/>
    </xf>
    <xf numFmtId="0" fontId="0" fillId="0" borderId="0" xfId="0" applyFill="1"/>
    <xf numFmtId="0" fontId="4" fillId="0" borderId="0" xfId="0" applyFont="1"/>
    <xf numFmtId="0" fontId="3" fillId="0" borderId="0" xfId="0" applyFont="1"/>
    <xf numFmtId="0" fontId="0" fillId="0" borderId="1" xfId="0" applyBorder="1" applyAlignment="1">
      <alignment horizontal="center" vertical="center"/>
    </xf>
    <xf numFmtId="0" fontId="0" fillId="0" borderId="1" xfId="0" applyBorder="1" applyAlignment="1" applyProtection="1">
      <alignment horizontal="left" vertical="center"/>
      <protection locked="0"/>
    </xf>
    <xf numFmtId="0" fontId="0" fillId="0" borderId="0" xfId="0" applyAlignment="1">
      <alignment vertical="center"/>
    </xf>
    <xf numFmtId="0" fontId="0" fillId="0" borderId="0" xfId="0" applyFont="1"/>
    <xf numFmtId="0" fontId="6" fillId="0" borderId="0" xfId="0" applyFont="1"/>
    <xf numFmtId="0" fontId="0" fillId="0" borderId="0" xfId="0" applyAlignment="1">
      <alignment wrapText="1"/>
    </xf>
    <xf numFmtId="0" fontId="0" fillId="0" borderId="0" xfId="0" applyAlignment="1">
      <alignment horizontal="center"/>
    </xf>
    <xf numFmtId="0" fontId="0" fillId="0" borderId="0" xfId="0" applyAlignment="1"/>
    <xf numFmtId="0" fontId="0" fillId="0" borderId="0" xfId="0" applyAlignment="1">
      <alignment horizontal="left" wrapText="1"/>
    </xf>
    <xf numFmtId="0" fontId="0" fillId="0" borderId="2" xfId="0" applyBorder="1"/>
    <xf numFmtId="0" fontId="0" fillId="0" borderId="0" xfId="0" applyAlignment="1">
      <alignment horizontal="left"/>
    </xf>
    <xf numFmtId="0" fontId="0" fillId="0" borderId="0" xfId="0" applyFill="1" applyBorder="1"/>
    <xf numFmtId="0" fontId="8" fillId="0" borderId="0" xfId="1" applyFont="1" applyFill="1" applyBorder="1" applyProtection="1">
      <protection hidden="1"/>
    </xf>
    <xf numFmtId="0" fontId="8" fillId="0" borderId="0" xfId="1" applyFont="1" applyFill="1" applyBorder="1" applyAlignment="1" applyProtection="1">
      <alignment vertical="center"/>
      <protection hidden="1"/>
    </xf>
    <xf numFmtId="0" fontId="8" fillId="0" borderId="0" xfId="0" applyFont="1" applyFill="1" applyBorder="1" applyAlignment="1" applyProtection="1">
      <alignment horizontal="center" vertical="center"/>
      <protection locked="0"/>
    </xf>
    <xf numFmtId="0" fontId="10" fillId="0" borderId="0" xfId="1" applyFont="1" applyBorder="1" applyAlignment="1">
      <alignment horizontal="left" vertical="center" indent="1"/>
    </xf>
    <xf numFmtId="0" fontId="8" fillId="0" borderId="0" xfId="0" applyFont="1" applyBorder="1" applyAlignment="1" applyProtection="1">
      <alignment horizontal="center" vertical="center"/>
      <protection hidden="1"/>
    </xf>
    <xf numFmtId="0" fontId="14" fillId="0" borderId="0" xfId="0" applyFont="1" applyFill="1" applyAlignment="1">
      <alignment vertical="center"/>
    </xf>
    <xf numFmtId="0" fontId="15" fillId="0" borderId="0" xfId="0" applyFont="1" applyFill="1" applyAlignment="1" applyProtection="1">
      <alignment vertical="center"/>
      <protection locked="0"/>
    </xf>
    <xf numFmtId="0" fontId="4" fillId="0" borderId="0" xfId="0" applyFont="1" applyFill="1" applyAlignment="1">
      <alignment vertical="center"/>
    </xf>
    <xf numFmtId="0" fontId="4" fillId="0" borderId="0" xfId="0" applyFont="1" applyFill="1" applyAlignment="1">
      <alignment horizontal="center" vertical="center"/>
    </xf>
    <xf numFmtId="0" fontId="8" fillId="0" borderId="0" xfId="0" applyFont="1" applyFill="1" applyAlignment="1">
      <alignment vertical="center"/>
    </xf>
    <xf numFmtId="0" fontId="8" fillId="0" borderId="4" xfId="0" applyFont="1" applyFill="1" applyBorder="1" applyAlignment="1" applyProtection="1">
      <alignment vertical="center"/>
      <protection locked="0"/>
    </xf>
    <xf numFmtId="0" fontId="8" fillId="0" borderId="5" xfId="0" applyFont="1" applyFill="1" applyBorder="1" applyAlignment="1" applyProtection="1">
      <alignment vertical="center"/>
      <protection locked="0"/>
    </xf>
    <xf numFmtId="0" fontId="8" fillId="0" borderId="0" xfId="0" applyFont="1" applyFill="1" applyAlignment="1">
      <alignment horizontal="left" vertical="center"/>
    </xf>
    <xf numFmtId="0" fontId="8" fillId="0" borderId="0" xfId="0" applyFont="1" applyFill="1" applyAlignment="1">
      <alignment horizontal="center" vertical="center"/>
    </xf>
    <xf numFmtId="0" fontId="8" fillId="0" borderId="0" xfId="0" applyFont="1" applyFill="1"/>
    <xf numFmtId="0" fontId="18" fillId="0" borderId="0" xfId="0" applyFont="1" applyFill="1" applyBorder="1" applyAlignment="1" applyProtection="1">
      <alignment vertical="center"/>
      <protection hidden="1"/>
    </xf>
    <xf numFmtId="0" fontId="8" fillId="0" borderId="0" xfId="0" applyFont="1" applyBorder="1" applyAlignment="1" applyProtection="1">
      <alignment wrapText="1"/>
      <protection hidden="1"/>
    </xf>
    <xf numFmtId="0" fontId="8" fillId="0" borderId="0" xfId="0" applyFont="1" applyBorder="1" applyAlignment="1" applyProtection="1">
      <protection hidden="1"/>
    </xf>
    <xf numFmtId="0" fontId="8" fillId="0" borderId="0" xfId="0" applyFont="1" applyBorder="1" applyProtection="1">
      <protection hidden="1"/>
    </xf>
    <xf numFmtId="0" fontId="8" fillId="0" borderId="0" xfId="0" applyFont="1" applyFill="1" applyBorder="1" applyProtection="1">
      <protection hidden="1"/>
    </xf>
    <xf numFmtId="0" fontId="8" fillId="0" borderId="0" xfId="0" applyFont="1" applyFill="1" applyBorder="1" applyAlignment="1" applyProtection="1">
      <alignment wrapText="1"/>
      <protection hidden="1"/>
    </xf>
    <xf numFmtId="0" fontId="8" fillId="0" borderId="0" xfId="0" applyFont="1" applyFill="1" applyBorder="1" applyAlignment="1" applyProtection="1">
      <protection hidden="1"/>
    </xf>
    <xf numFmtId="0" fontId="10" fillId="0" borderId="0" xfId="0" applyFont="1"/>
    <xf numFmtId="0" fontId="10" fillId="0" borderId="8" xfId="0" applyFont="1" applyBorder="1"/>
    <xf numFmtId="0" fontId="10" fillId="0" borderId="9" xfId="0" applyFont="1" applyBorder="1"/>
    <xf numFmtId="0" fontId="10" fillId="0" borderId="10" xfId="0" applyFont="1" applyBorder="1"/>
    <xf numFmtId="0" fontId="10" fillId="0" borderId="11" xfId="0" applyFont="1" applyBorder="1"/>
    <xf numFmtId="0" fontId="10" fillId="0" borderId="0" xfId="0" applyFont="1" applyBorder="1"/>
    <xf numFmtId="0" fontId="10" fillId="0" borderId="12" xfId="0" applyFont="1" applyBorder="1"/>
    <xf numFmtId="0" fontId="24" fillId="0" borderId="0" xfId="0" applyFont="1"/>
    <xf numFmtId="0" fontId="25" fillId="0" borderId="0" xfId="0" applyFont="1"/>
    <xf numFmtId="0" fontId="15" fillId="0" borderId="0" xfId="0" applyFont="1" applyFill="1" applyAlignment="1" applyProtection="1">
      <alignment vertical="center"/>
      <protection hidden="1"/>
    </xf>
    <xf numFmtId="0" fontId="8" fillId="0" borderId="0" xfId="0" applyFont="1" applyFill="1" applyAlignment="1" applyProtection="1">
      <alignment vertical="center"/>
      <protection hidden="1"/>
    </xf>
    <xf numFmtId="0" fontId="4" fillId="0" borderId="0" xfId="0" applyFont="1" applyAlignment="1" applyProtection="1">
      <alignment vertical="center"/>
      <protection hidden="1"/>
    </xf>
    <xf numFmtId="0" fontId="8" fillId="0" borderId="0" xfId="0" applyFont="1" applyAlignment="1" applyProtection="1">
      <alignment vertical="center"/>
      <protection hidden="1"/>
    </xf>
    <xf numFmtId="0" fontId="12" fillId="0" borderId="0" xfId="0" applyFont="1" applyAlignment="1" applyProtection="1">
      <alignment vertical="center"/>
      <protection hidden="1"/>
    </xf>
    <xf numFmtId="0" fontId="8" fillId="0" borderId="3" xfId="0" applyFont="1" applyBorder="1" applyAlignment="1" applyProtection="1">
      <alignment horizontal="center" vertical="center"/>
      <protection hidden="1"/>
    </xf>
    <xf numFmtId="0" fontId="8" fillId="0" borderId="3" xfId="0" applyFont="1" applyBorder="1" applyAlignment="1" applyProtection="1">
      <alignment vertical="center"/>
      <protection hidden="1"/>
    </xf>
    <xf numFmtId="0" fontId="8" fillId="0" borderId="0" xfId="0" applyFont="1" applyProtection="1">
      <protection hidden="1"/>
    </xf>
    <xf numFmtId="0" fontId="8" fillId="0" borderId="0" xfId="0" applyFont="1" applyFill="1" applyProtection="1">
      <protection hidden="1"/>
    </xf>
    <xf numFmtId="0" fontId="4" fillId="0" borderId="0" xfId="0" applyFont="1" applyProtection="1">
      <protection hidden="1"/>
    </xf>
    <xf numFmtId="0" fontId="12" fillId="0" borderId="0" xfId="0" applyFont="1" applyProtection="1">
      <protection hidden="1"/>
    </xf>
    <xf numFmtId="0" fontId="8" fillId="0" borderId="3" xfId="0" applyFont="1" applyBorder="1" applyAlignment="1" applyProtection="1">
      <alignment horizontal="center"/>
      <protection hidden="1"/>
    </xf>
    <xf numFmtId="0" fontId="8" fillId="0" borderId="3" xfId="0" applyFont="1" applyBorder="1" applyProtection="1">
      <protection hidden="1"/>
    </xf>
    <xf numFmtId="0" fontId="2" fillId="0" borderId="0" xfId="0" applyFont="1"/>
    <xf numFmtId="0" fontId="8" fillId="0" borderId="0" xfId="0" applyFont="1" applyBorder="1" applyAlignment="1" applyProtection="1">
      <alignment horizontal="left" vertical="center" indent="1"/>
      <protection hidden="1"/>
    </xf>
    <xf numFmtId="0" fontId="8" fillId="12" borderId="0" xfId="0" applyFont="1" applyFill="1" applyBorder="1" applyProtection="1">
      <protection hidden="1"/>
    </xf>
    <xf numFmtId="0" fontId="8" fillId="12" borderId="0" xfId="0" applyFont="1" applyFill="1" applyBorder="1" applyAlignment="1" applyProtection="1">
      <alignment wrapText="1"/>
      <protection hidden="1"/>
    </xf>
    <xf numFmtId="0" fontId="8" fillId="12" borderId="0" xfId="0" applyFont="1" applyFill="1" applyBorder="1" applyAlignment="1" applyProtection="1">
      <alignment horizontal="center"/>
      <protection hidden="1"/>
    </xf>
    <xf numFmtId="0" fontId="8" fillId="12" borderId="0" xfId="0" applyFont="1" applyFill="1" applyBorder="1" applyAlignment="1" applyProtection="1">
      <alignment horizontal="right" indent="1"/>
      <protection hidden="1"/>
    </xf>
    <xf numFmtId="0" fontId="8" fillId="12" borderId="0" xfId="0" applyFont="1" applyFill="1" applyBorder="1" applyAlignment="1" applyProtection="1">
      <alignment horizontal="left" indent="1"/>
      <protection hidden="1"/>
    </xf>
    <xf numFmtId="0" fontId="28" fillId="12" borderId="0" xfId="0" applyFont="1" applyFill="1" applyBorder="1" applyProtection="1">
      <protection hidden="1"/>
    </xf>
    <xf numFmtId="0" fontId="29" fillId="12" borderId="0" xfId="0" applyFont="1" applyFill="1" applyBorder="1" applyProtection="1">
      <protection hidden="1"/>
    </xf>
    <xf numFmtId="0" fontId="8" fillId="0" borderId="0" xfId="0" applyFont="1" applyBorder="1" applyAlignment="1" applyProtection="1">
      <alignment vertical="center"/>
      <protection hidden="1"/>
    </xf>
    <xf numFmtId="0" fontId="18" fillId="0" borderId="0" xfId="0" applyFont="1" applyBorder="1" applyAlignment="1" applyProtection="1">
      <alignment vertical="center"/>
      <protection hidden="1"/>
    </xf>
    <xf numFmtId="0" fontId="8" fillId="0" borderId="0" xfId="0" applyFont="1" applyBorder="1" applyAlignment="1" applyProtection="1">
      <alignment vertical="center" wrapText="1"/>
      <protection hidden="1"/>
    </xf>
    <xf numFmtId="0" fontId="8" fillId="0" borderId="0" xfId="0" applyFont="1" applyBorder="1" applyAlignment="1" applyProtection="1">
      <alignment horizontal="right" vertical="center" indent="1"/>
      <protection hidden="1"/>
    </xf>
    <xf numFmtId="0" fontId="10" fillId="0" borderId="0" xfId="0" applyFont="1" applyBorder="1" applyAlignment="1" applyProtection="1">
      <alignment vertical="center"/>
      <protection hidden="1"/>
    </xf>
    <xf numFmtId="0" fontId="29" fillId="0" borderId="0" xfId="0" applyFont="1" applyBorder="1" applyAlignment="1" applyProtection="1">
      <alignment vertical="center"/>
      <protection hidden="1"/>
    </xf>
    <xf numFmtId="0" fontId="29" fillId="12" borderId="0" xfId="0" applyFont="1" applyFill="1" applyBorder="1" applyAlignment="1" applyProtection="1">
      <alignment vertical="center"/>
      <protection hidden="1"/>
    </xf>
    <xf numFmtId="0" fontId="4" fillId="0" borderId="0" xfId="0" applyFont="1" applyBorder="1" applyAlignment="1" applyProtection="1">
      <alignment vertical="center"/>
      <protection hidden="1"/>
    </xf>
    <xf numFmtId="0" fontId="1" fillId="14" borderId="0" xfId="0" applyFont="1" applyFill="1" applyBorder="1" applyAlignment="1" applyProtection="1">
      <alignment horizontal="left" vertical="center"/>
      <protection hidden="1"/>
    </xf>
    <xf numFmtId="0" fontId="1" fillId="14" borderId="0" xfId="0" applyFont="1" applyFill="1" applyBorder="1" applyAlignment="1" applyProtection="1">
      <alignment horizontal="center" vertical="center"/>
      <protection hidden="1"/>
    </xf>
    <xf numFmtId="0" fontId="1" fillId="14" borderId="0" xfId="0" applyFont="1" applyFill="1" applyBorder="1" applyAlignment="1" applyProtection="1">
      <alignment horizontal="center" vertical="center" wrapText="1"/>
      <protection hidden="1"/>
    </xf>
    <xf numFmtId="0" fontId="1" fillId="14" borderId="0" xfId="0" applyFont="1" applyFill="1" applyBorder="1" applyAlignment="1" applyProtection="1">
      <alignment horizontal="right" vertical="center" indent="1"/>
      <protection hidden="1"/>
    </xf>
    <xf numFmtId="0" fontId="1" fillId="14" borderId="0" xfId="0" applyFont="1" applyFill="1" applyBorder="1" applyAlignment="1" applyProtection="1">
      <alignment horizontal="left" vertical="center" indent="1"/>
      <protection hidden="1"/>
    </xf>
    <xf numFmtId="0" fontId="1" fillId="14" borderId="16" xfId="0" applyFont="1" applyFill="1" applyBorder="1" applyAlignment="1" applyProtection="1">
      <alignment horizontal="left" vertical="center"/>
      <protection hidden="1"/>
    </xf>
    <xf numFmtId="0" fontId="26" fillId="0" borderId="0" xfId="0" applyFont="1" applyBorder="1" applyAlignment="1" applyProtection="1">
      <alignment vertical="center"/>
      <protection hidden="1"/>
    </xf>
    <xf numFmtId="0" fontId="4" fillId="14" borderId="0" xfId="0" applyFont="1" applyFill="1" applyBorder="1" applyAlignment="1" applyProtection="1">
      <alignment vertical="center"/>
      <protection hidden="1"/>
    </xf>
    <xf numFmtId="0" fontId="1" fillId="12" borderId="0" xfId="0" applyFont="1" applyFill="1" applyBorder="1" applyAlignment="1" applyProtection="1">
      <alignment vertical="center"/>
      <protection hidden="1"/>
    </xf>
    <xf numFmtId="0" fontId="1" fillId="12" borderId="0" xfId="0" applyFont="1" applyFill="1" applyBorder="1" applyAlignment="1" applyProtection="1">
      <alignment vertical="center" wrapText="1"/>
      <protection hidden="1"/>
    </xf>
    <xf numFmtId="0" fontId="1" fillId="12" borderId="0" xfId="0" applyFont="1" applyFill="1" applyBorder="1" applyAlignment="1" applyProtection="1">
      <alignment horizontal="right" vertical="center" indent="1"/>
      <protection hidden="1"/>
    </xf>
    <xf numFmtId="0" fontId="1" fillId="12" borderId="0" xfId="0" applyFont="1" applyFill="1" applyBorder="1" applyAlignment="1" applyProtection="1">
      <alignment horizontal="left" vertical="center" indent="1"/>
      <protection hidden="1"/>
    </xf>
    <xf numFmtId="0" fontId="30" fillId="12" borderId="0" xfId="0" applyFont="1" applyFill="1" applyBorder="1" applyAlignment="1" applyProtection="1">
      <alignment horizontal="center" vertical="center"/>
      <protection hidden="1"/>
    </xf>
    <xf numFmtId="0" fontId="12" fillId="0" borderId="0" xfId="0" applyFont="1" applyBorder="1" applyAlignment="1" applyProtection="1">
      <alignment vertical="center"/>
      <protection hidden="1"/>
    </xf>
    <xf numFmtId="0" fontId="8" fillId="6" borderId="17" xfId="0" applyFont="1" applyFill="1" applyBorder="1" applyAlignment="1" applyProtection="1">
      <alignment horizontal="center" vertical="center"/>
      <protection locked="0"/>
    </xf>
    <xf numFmtId="0" fontId="8" fillId="6" borderId="18" xfId="0" applyFont="1" applyFill="1" applyBorder="1" applyAlignment="1" applyProtection="1">
      <alignment horizontal="center" vertical="center"/>
      <protection locked="0"/>
    </xf>
    <xf numFmtId="0" fontId="31" fillId="4" borderId="0" xfId="0" applyFont="1" applyFill="1" applyBorder="1" applyAlignment="1" applyProtection="1">
      <alignment horizontal="center" vertical="center"/>
      <protection hidden="1"/>
    </xf>
    <xf numFmtId="0" fontId="31" fillId="4" borderId="0" xfId="0" applyFont="1" applyFill="1" applyBorder="1" applyAlignment="1" applyProtection="1">
      <alignment horizontal="left" vertical="center"/>
      <protection locked="0" hidden="1"/>
    </xf>
    <xf numFmtId="0" fontId="2" fillId="0" borderId="0" xfId="0" applyFont="1" applyBorder="1" applyAlignment="1" applyProtection="1">
      <alignment vertical="center"/>
      <protection hidden="1"/>
    </xf>
    <xf numFmtId="0" fontId="8" fillId="2" borderId="0" xfId="0" applyFont="1" applyFill="1" applyBorder="1" applyAlignment="1" applyProtection="1">
      <alignment horizontal="center" vertical="center"/>
      <protection hidden="1"/>
    </xf>
    <xf numFmtId="16" fontId="8" fillId="2" borderId="0" xfId="0" applyNumberFormat="1" applyFont="1" applyFill="1" applyBorder="1" applyAlignment="1" applyProtection="1">
      <alignment horizontal="right" vertical="center" wrapText="1" shrinkToFit="1"/>
      <protection hidden="1"/>
    </xf>
    <xf numFmtId="166" fontId="8" fillId="2" borderId="0" xfId="0" applyNumberFormat="1" applyFont="1" applyFill="1" applyBorder="1" applyAlignment="1" applyProtection="1">
      <alignment horizontal="center" vertical="center"/>
      <protection hidden="1"/>
    </xf>
    <xf numFmtId="0" fontId="8" fillId="2" borderId="0" xfId="0" applyFont="1" applyFill="1" applyBorder="1" applyAlignment="1" applyProtection="1">
      <alignment horizontal="right" vertical="center"/>
      <protection hidden="1"/>
    </xf>
    <xf numFmtId="0" fontId="8" fillId="6" borderId="19" xfId="0" applyFont="1" applyFill="1" applyBorder="1" applyAlignment="1" applyProtection="1">
      <alignment horizontal="center" vertical="center"/>
      <protection locked="0"/>
    </xf>
    <xf numFmtId="0" fontId="8" fillId="6" borderId="20" xfId="0" applyFont="1" applyFill="1" applyBorder="1" applyAlignment="1" applyProtection="1">
      <alignment horizontal="center" vertical="center"/>
      <protection locked="0"/>
    </xf>
    <xf numFmtId="0" fontId="8" fillId="2" borderId="0" xfId="0" applyFont="1" applyFill="1" applyBorder="1" applyAlignment="1" applyProtection="1">
      <alignment vertical="center"/>
      <protection hidden="1"/>
    </xf>
    <xf numFmtId="0" fontId="32" fillId="0" borderId="0" xfId="0" applyFont="1" applyBorder="1" applyAlignment="1" applyProtection="1">
      <alignment vertical="center"/>
      <protection hidden="1"/>
    </xf>
    <xf numFmtId="0" fontId="33" fillId="0" borderId="0" xfId="2" applyFont="1" applyBorder="1" applyAlignment="1" applyProtection="1">
      <alignment horizontal="left" vertical="center"/>
      <protection hidden="1"/>
    </xf>
    <xf numFmtId="16" fontId="8" fillId="0" borderId="0" xfId="0" applyNumberFormat="1" applyFont="1" applyBorder="1" applyAlignment="1" applyProtection="1">
      <alignment horizontal="right" vertical="center" wrapText="1" shrinkToFit="1"/>
      <protection hidden="1"/>
    </xf>
    <xf numFmtId="166" fontId="8" fillId="0" borderId="0" xfId="0" applyNumberFormat="1" applyFont="1" applyBorder="1" applyAlignment="1" applyProtection="1">
      <alignment horizontal="center" vertical="center"/>
      <protection hidden="1"/>
    </xf>
    <xf numFmtId="0" fontId="8" fillId="0" borderId="0" xfId="0" applyFont="1" applyBorder="1" applyAlignment="1" applyProtection="1">
      <alignment horizontal="right" vertical="center"/>
      <protection hidden="1"/>
    </xf>
    <xf numFmtId="0" fontId="10" fillId="0" borderId="0" xfId="0" applyFont="1" applyBorder="1" applyAlignment="1" applyProtection="1">
      <alignment horizontal="center" vertical="center"/>
      <protection hidden="1"/>
    </xf>
    <xf numFmtId="0" fontId="10" fillId="0" borderId="0" xfId="0" applyFont="1" applyBorder="1" applyAlignment="1" applyProtection="1">
      <alignment horizontal="left" vertical="center"/>
      <protection locked="0" hidden="1"/>
    </xf>
    <xf numFmtId="0" fontId="10" fillId="0" borderId="0" xfId="0" applyFont="1" applyBorder="1" applyAlignment="1" applyProtection="1">
      <alignment horizontal="left" vertical="center"/>
      <protection hidden="1"/>
    </xf>
    <xf numFmtId="0" fontId="31" fillId="11" borderId="0" xfId="0" applyFont="1" applyFill="1" applyBorder="1" applyAlignment="1" applyProtection="1">
      <alignment horizontal="center" vertical="center"/>
      <protection hidden="1"/>
    </xf>
    <xf numFmtId="0" fontId="31" fillId="11" borderId="0" xfId="0" applyFont="1" applyFill="1" applyBorder="1" applyAlignment="1" applyProtection="1">
      <alignment horizontal="left" vertical="center"/>
      <protection locked="0" hidden="1"/>
    </xf>
    <xf numFmtId="0" fontId="8" fillId="0" borderId="0" xfId="0" applyFont="1" applyBorder="1" applyAlignment="1" applyProtection="1">
      <alignment horizontal="right" indent="1"/>
      <protection hidden="1"/>
    </xf>
    <xf numFmtId="0" fontId="12" fillId="0" borderId="0" xfId="0" applyFont="1" applyBorder="1" applyProtection="1">
      <protection hidden="1"/>
    </xf>
    <xf numFmtId="0" fontId="34" fillId="0" borderId="0" xfId="0" applyFont="1" applyBorder="1" applyProtection="1">
      <protection hidden="1"/>
    </xf>
    <xf numFmtId="0" fontId="35" fillId="0" borderId="0" xfId="0" applyFont="1" applyBorder="1" applyProtection="1">
      <protection hidden="1"/>
    </xf>
    <xf numFmtId="0" fontId="31" fillId="8" borderId="0" xfId="0" applyFont="1" applyFill="1" applyBorder="1" applyAlignment="1" applyProtection="1">
      <alignment horizontal="center" vertical="center"/>
      <protection hidden="1"/>
    </xf>
    <xf numFmtId="0" fontId="31" fillId="8" borderId="0" xfId="0" applyFont="1" applyFill="1" applyBorder="1" applyAlignment="1" applyProtection="1">
      <alignment horizontal="left" vertical="center"/>
      <protection locked="0" hidden="1"/>
    </xf>
    <xf numFmtId="0" fontId="31" fillId="7" borderId="0" xfId="0" applyFont="1" applyFill="1" applyBorder="1" applyAlignment="1" applyProtection="1">
      <alignment horizontal="center" vertical="center"/>
      <protection hidden="1"/>
    </xf>
    <xf numFmtId="0" fontId="31" fillId="7" borderId="0" xfId="0" applyFont="1" applyFill="1" applyBorder="1" applyAlignment="1" applyProtection="1">
      <alignment horizontal="left" vertical="center"/>
      <protection locked="0" hidden="1"/>
    </xf>
    <xf numFmtId="0" fontId="31" fillId="10" borderId="0" xfId="0" applyFont="1" applyFill="1" applyBorder="1" applyAlignment="1" applyProtection="1">
      <alignment horizontal="center" vertical="center"/>
      <protection hidden="1"/>
    </xf>
    <xf numFmtId="0" fontId="31" fillId="10" borderId="0" xfId="0" applyFont="1" applyFill="1" applyBorder="1" applyAlignment="1" applyProtection="1">
      <alignment horizontal="left" vertical="center"/>
      <protection locked="0" hidden="1"/>
    </xf>
    <xf numFmtId="0" fontId="31" fillId="15" borderId="0" xfId="0" applyFont="1" applyFill="1" applyBorder="1" applyAlignment="1" applyProtection="1">
      <alignment horizontal="center" vertical="center"/>
      <protection hidden="1"/>
    </xf>
    <xf numFmtId="0" fontId="31" fillId="15" borderId="0" xfId="0" applyFont="1" applyFill="1" applyBorder="1" applyAlignment="1" applyProtection="1">
      <alignment horizontal="left" vertical="center"/>
      <protection locked="0" hidden="1"/>
    </xf>
    <xf numFmtId="0" fontId="31" fillId="9" borderId="0" xfId="0" applyFont="1" applyFill="1" applyBorder="1" applyAlignment="1" applyProtection="1">
      <alignment horizontal="center" vertical="center"/>
      <protection hidden="1"/>
    </xf>
    <xf numFmtId="0" fontId="31" fillId="9" borderId="0" xfId="0" applyFont="1" applyFill="1" applyBorder="1" applyAlignment="1" applyProtection="1">
      <alignment horizontal="left" vertical="center"/>
      <protection locked="0" hidden="1"/>
    </xf>
    <xf numFmtId="0" fontId="31" fillId="6" borderId="0" xfId="0" applyFont="1" applyFill="1" applyBorder="1" applyAlignment="1" applyProtection="1">
      <alignment horizontal="center" vertical="center"/>
      <protection hidden="1"/>
    </xf>
    <xf numFmtId="0" fontId="31" fillId="6" borderId="0" xfId="0" applyFont="1" applyFill="1" applyBorder="1" applyAlignment="1" applyProtection="1">
      <alignment horizontal="left" vertical="center"/>
      <protection locked="0" hidden="1"/>
    </xf>
    <xf numFmtId="0" fontId="8" fillId="2" borderId="0" xfId="0" applyFont="1" applyFill="1" applyBorder="1" applyAlignment="1" applyProtection="1">
      <alignment horizontal="right"/>
      <protection hidden="1"/>
    </xf>
    <xf numFmtId="0" fontId="8" fillId="2" borderId="19" xfId="0" applyFont="1" applyFill="1" applyBorder="1" applyAlignment="1" applyProtection="1">
      <alignment horizontal="center" vertical="center"/>
      <protection locked="0"/>
    </xf>
    <xf numFmtId="0" fontId="8" fillId="2" borderId="20" xfId="0" applyFont="1" applyFill="1" applyBorder="1" applyAlignment="1" applyProtection="1">
      <alignment horizontal="center" vertical="center"/>
      <protection locked="0"/>
    </xf>
    <xf numFmtId="0" fontId="8" fillId="0" borderId="0" xfId="0" applyFont="1" applyBorder="1" applyAlignment="1" applyProtection="1">
      <alignment horizontal="right"/>
      <protection hidden="1"/>
    </xf>
    <xf numFmtId="0" fontId="8" fillId="0" borderId="19" xfId="0" applyFont="1" applyFill="1" applyBorder="1" applyAlignment="1" applyProtection="1">
      <alignment horizontal="center" vertical="center"/>
      <protection locked="0"/>
    </xf>
    <xf numFmtId="0" fontId="8" fillId="0" borderId="20" xfId="0" applyFont="1" applyFill="1" applyBorder="1" applyAlignment="1" applyProtection="1">
      <alignment horizontal="center" vertical="center"/>
      <protection locked="0"/>
    </xf>
    <xf numFmtId="0" fontId="38" fillId="0" borderId="0" xfId="0" applyFont="1" applyBorder="1" applyAlignment="1" applyProtection="1">
      <alignment vertical="center"/>
      <protection hidden="1"/>
    </xf>
    <xf numFmtId="0" fontId="28" fillId="0" borderId="0" xfId="0" applyFont="1" applyBorder="1" applyProtection="1">
      <protection hidden="1"/>
    </xf>
    <xf numFmtId="0" fontId="27" fillId="0" borderId="0" xfId="0" applyFont="1" applyFill="1" applyBorder="1" applyAlignment="1" applyProtection="1">
      <alignment vertical="center"/>
      <protection hidden="1"/>
    </xf>
    <xf numFmtId="0" fontId="8" fillId="0" borderId="0" xfId="0" applyFont="1" applyFill="1" applyBorder="1" applyAlignment="1" applyProtection="1">
      <alignment vertical="center"/>
      <protection hidden="1"/>
    </xf>
    <xf numFmtId="0" fontId="8" fillId="0" borderId="0" xfId="0" applyFont="1" applyBorder="1" applyAlignment="1" applyProtection="1">
      <alignment horizontal="left" indent="1"/>
      <protection hidden="1"/>
    </xf>
    <xf numFmtId="0" fontId="29" fillId="0" borderId="0" xfId="0" applyFont="1" applyBorder="1" applyProtection="1">
      <protection hidden="1"/>
    </xf>
    <xf numFmtId="0" fontId="2" fillId="0" borderId="0" xfId="0" applyFont="1" applyFill="1" applyAlignment="1">
      <alignment vertical="center"/>
    </xf>
    <xf numFmtId="0" fontId="2" fillId="0" borderId="0" xfId="0" applyFont="1" applyFill="1" applyAlignment="1">
      <alignment horizontal="center" vertical="center"/>
    </xf>
    <xf numFmtId="0" fontId="0" fillId="0" borderId="1" xfId="0" applyBorder="1" applyAlignment="1" applyProtection="1">
      <alignment horizontal="center" vertical="center"/>
      <protection locked="0"/>
    </xf>
    <xf numFmtId="0" fontId="0" fillId="12" borderId="0" xfId="0" applyFill="1"/>
    <xf numFmtId="0" fontId="1" fillId="12" borderId="1" xfId="0" applyFont="1" applyFill="1" applyBorder="1" applyAlignment="1">
      <alignment vertical="center"/>
    </xf>
    <xf numFmtId="0" fontId="4" fillId="12" borderId="1" xfId="0" applyFont="1" applyFill="1" applyBorder="1" applyAlignment="1">
      <alignment vertical="center"/>
    </xf>
    <xf numFmtId="0" fontId="4" fillId="12" borderId="1" xfId="0" applyFont="1" applyFill="1" applyBorder="1" applyAlignment="1">
      <alignment horizontal="center" vertical="center"/>
    </xf>
    <xf numFmtId="0" fontId="8" fillId="5" borderId="23" xfId="0" applyFont="1" applyFill="1" applyBorder="1" applyAlignment="1" applyProtection="1">
      <alignment horizontal="center" vertical="center"/>
      <protection hidden="1"/>
    </xf>
    <xf numFmtId="0" fontId="8" fillId="0" borderId="22" xfId="0" applyFont="1" applyBorder="1" applyAlignment="1" applyProtection="1">
      <alignment horizontal="center" vertical="center"/>
      <protection hidden="1"/>
    </xf>
    <xf numFmtId="165" fontId="8" fillId="0" borderId="22" xfId="0" applyNumberFormat="1" applyFont="1" applyBorder="1" applyAlignment="1" applyProtection="1">
      <alignment horizontal="right" vertical="center" wrapText="1" shrinkToFit="1"/>
      <protection hidden="1"/>
    </xf>
    <xf numFmtId="166" fontId="8" fillId="0" borderId="22" xfId="0" applyNumberFormat="1" applyFont="1" applyBorder="1" applyAlignment="1" applyProtection="1">
      <alignment horizontal="center" vertical="center"/>
      <protection hidden="1"/>
    </xf>
    <xf numFmtId="0" fontId="8" fillId="0" borderId="22" xfId="0" applyFont="1" applyBorder="1" applyAlignment="1" applyProtection="1">
      <alignment horizontal="right" vertical="center"/>
      <protection hidden="1"/>
    </xf>
    <xf numFmtId="0" fontId="8" fillId="6" borderId="24" xfId="0" applyFont="1" applyFill="1" applyBorder="1" applyAlignment="1" applyProtection="1">
      <alignment horizontal="center" vertical="center"/>
      <protection locked="0"/>
    </xf>
    <xf numFmtId="0" fontId="8" fillId="6" borderId="25" xfId="0" applyFont="1" applyFill="1" applyBorder="1" applyAlignment="1" applyProtection="1">
      <alignment horizontal="center" vertical="center"/>
      <protection locked="0"/>
    </xf>
    <xf numFmtId="0" fontId="8" fillId="0" borderId="22" xfId="0" applyFont="1" applyBorder="1" applyAlignment="1" applyProtection="1">
      <alignment vertical="center"/>
      <protection hidden="1"/>
    </xf>
    <xf numFmtId="0" fontId="8" fillId="5" borderId="26" xfId="0" applyFont="1" applyFill="1" applyBorder="1" applyAlignment="1" applyProtection="1">
      <alignment horizontal="center" vertical="center"/>
      <protection hidden="1"/>
    </xf>
    <xf numFmtId="0" fontId="8" fillId="5" borderId="27" xfId="0" applyFont="1" applyFill="1" applyBorder="1" applyAlignment="1" applyProtection="1">
      <alignment horizontal="center" vertical="center"/>
      <protection hidden="1"/>
    </xf>
    <xf numFmtId="0" fontId="8" fillId="2" borderId="28" xfId="0" applyFont="1" applyFill="1" applyBorder="1" applyAlignment="1" applyProtection="1">
      <alignment horizontal="center" vertical="center"/>
      <protection hidden="1"/>
    </xf>
    <xf numFmtId="16" fontId="8" fillId="2" borderId="28" xfId="0" applyNumberFormat="1" applyFont="1" applyFill="1" applyBorder="1" applyAlignment="1" applyProtection="1">
      <alignment horizontal="right" vertical="center" wrapText="1" shrinkToFit="1"/>
      <protection hidden="1"/>
    </xf>
    <xf numFmtId="166" fontId="8" fillId="2" borderId="28" xfId="0" applyNumberFormat="1" applyFont="1" applyFill="1" applyBorder="1" applyAlignment="1" applyProtection="1">
      <alignment horizontal="center" vertical="center"/>
      <protection hidden="1"/>
    </xf>
    <xf numFmtId="0" fontId="8" fillId="2" borderId="28" xfId="0" applyFont="1" applyFill="1" applyBorder="1" applyAlignment="1" applyProtection="1">
      <alignment horizontal="right" vertical="center"/>
      <protection hidden="1"/>
    </xf>
    <xf numFmtId="0" fontId="8" fillId="6" borderId="29" xfId="0" applyFont="1" applyFill="1" applyBorder="1" applyAlignment="1" applyProtection="1">
      <alignment horizontal="center" vertical="center"/>
      <protection locked="0"/>
    </xf>
    <xf numFmtId="0" fontId="8" fillId="6" borderId="30" xfId="0" applyFont="1" applyFill="1" applyBorder="1" applyAlignment="1" applyProtection="1">
      <alignment horizontal="center" vertical="center"/>
      <protection locked="0"/>
    </xf>
    <xf numFmtId="0" fontId="8" fillId="2" borderId="28" xfId="0" applyFont="1" applyFill="1" applyBorder="1" applyAlignment="1" applyProtection="1">
      <alignment vertical="center"/>
      <protection hidden="1"/>
    </xf>
    <xf numFmtId="0" fontId="8" fillId="6" borderId="31" xfId="0" applyFont="1" applyFill="1" applyBorder="1" applyAlignment="1" applyProtection="1">
      <alignment horizontal="center" vertical="center"/>
      <protection locked="0"/>
    </xf>
    <xf numFmtId="0" fontId="8" fillId="6" borderId="32" xfId="0" applyFont="1" applyFill="1" applyBorder="1" applyAlignment="1" applyProtection="1">
      <alignment horizontal="center" vertical="center"/>
      <protection locked="0"/>
    </xf>
    <xf numFmtId="0" fontId="1" fillId="12" borderId="21" xfId="0" applyFont="1" applyFill="1" applyBorder="1" applyAlignment="1" applyProtection="1">
      <alignment horizontal="left" vertical="center"/>
      <protection hidden="1"/>
    </xf>
    <xf numFmtId="0" fontId="4" fillId="12" borderId="0" xfId="0" applyFont="1" applyFill="1" applyBorder="1" applyAlignment="1" applyProtection="1">
      <alignment vertical="center"/>
      <protection hidden="1"/>
    </xf>
    <xf numFmtId="0" fontId="1" fillId="12" borderId="0" xfId="0" applyFont="1" applyFill="1" applyBorder="1" applyAlignment="1" applyProtection="1">
      <alignment horizontal="center" vertical="center" wrapText="1"/>
      <protection hidden="1"/>
    </xf>
    <xf numFmtId="166" fontId="1" fillId="12" borderId="0" xfId="0" applyNumberFormat="1" applyFont="1" applyFill="1" applyBorder="1" applyAlignment="1" applyProtection="1">
      <alignment horizontal="center" vertical="center"/>
      <protection hidden="1"/>
    </xf>
    <xf numFmtId="0" fontId="1" fillId="12" borderId="0" xfId="0" applyFont="1" applyFill="1" applyBorder="1" applyAlignment="1" applyProtection="1">
      <alignment horizontal="right" vertical="center"/>
      <protection hidden="1"/>
    </xf>
    <xf numFmtId="0" fontId="1" fillId="12" borderId="0" xfId="0" applyFont="1" applyFill="1" applyBorder="1" applyAlignment="1" applyProtection="1">
      <alignment horizontal="center" vertical="center"/>
      <protection locked="0"/>
    </xf>
    <xf numFmtId="0" fontId="1" fillId="12" borderId="0" xfId="0" applyFont="1" applyFill="1" applyBorder="1" applyAlignment="1" applyProtection="1">
      <alignment horizontal="left" vertical="center"/>
      <protection hidden="1"/>
    </xf>
    <xf numFmtId="16" fontId="8" fillId="0" borderId="22" xfId="0" applyNumberFormat="1" applyFont="1" applyBorder="1" applyAlignment="1" applyProtection="1">
      <alignment horizontal="right" vertical="center" wrapText="1" shrinkToFit="1"/>
      <protection hidden="1"/>
    </xf>
    <xf numFmtId="0" fontId="8" fillId="0" borderId="22" xfId="0" applyFont="1" applyBorder="1" applyAlignment="1" applyProtection="1">
      <alignment horizontal="right"/>
      <protection hidden="1"/>
    </xf>
    <xf numFmtId="0" fontId="8" fillId="0" borderId="24" xfId="0" applyFont="1" applyFill="1" applyBorder="1" applyAlignment="1" applyProtection="1">
      <alignment horizontal="center" vertical="center"/>
      <protection locked="0"/>
    </xf>
    <xf numFmtId="0" fontId="8" fillId="0" borderId="25" xfId="0" applyFont="1" applyFill="1" applyBorder="1" applyAlignment="1" applyProtection="1">
      <alignment horizontal="center" vertical="center"/>
      <protection locked="0"/>
    </xf>
    <xf numFmtId="0" fontId="8" fillId="2" borderId="28" xfId="0" applyFont="1" applyFill="1" applyBorder="1" applyAlignment="1" applyProtection="1">
      <alignment horizontal="right"/>
      <protection hidden="1"/>
    </xf>
    <xf numFmtId="0" fontId="8" fillId="2" borderId="31" xfId="0" applyFont="1" applyFill="1" applyBorder="1" applyAlignment="1" applyProtection="1">
      <alignment horizontal="center" vertical="center"/>
      <protection locked="0"/>
    </xf>
    <xf numFmtId="0" fontId="8" fillId="2" borderId="32" xfId="0" applyFont="1" applyFill="1" applyBorder="1" applyAlignment="1" applyProtection="1">
      <alignment horizontal="center" vertical="center"/>
      <protection locked="0"/>
    </xf>
    <xf numFmtId="0" fontId="8" fillId="5" borderId="35" xfId="0" applyFont="1" applyFill="1" applyBorder="1" applyAlignment="1" applyProtection="1">
      <alignment horizontal="center" vertical="center"/>
      <protection hidden="1"/>
    </xf>
    <xf numFmtId="0" fontId="4" fillId="12" borderId="33" xfId="0" applyFont="1" applyFill="1" applyBorder="1" applyAlignment="1" applyProtection="1">
      <alignment horizontal="center"/>
      <protection hidden="1"/>
    </xf>
    <xf numFmtId="16" fontId="8" fillId="0" borderId="36" xfId="0" applyNumberFormat="1" applyFont="1" applyBorder="1" applyAlignment="1" applyProtection="1">
      <alignment horizontal="right" vertical="center" wrapText="1" shrinkToFit="1"/>
      <protection hidden="1"/>
    </xf>
    <xf numFmtId="166" fontId="8" fillId="0" borderId="36" xfId="0" applyNumberFormat="1" applyFont="1" applyBorder="1" applyAlignment="1" applyProtection="1">
      <alignment horizontal="center" vertical="center"/>
      <protection hidden="1"/>
    </xf>
    <xf numFmtId="0" fontId="8" fillId="0" borderId="36" xfId="0" applyFont="1" applyBorder="1" applyAlignment="1" applyProtection="1">
      <alignment horizontal="right" vertical="center"/>
      <protection hidden="1"/>
    </xf>
    <xf numFmtId="0" fontId="8" fillId="0" borderId="36" xfId="0" applyFont="1" applyBorder="1" applyAlignment="1" applyProtection="1">
      <alignment horizontal="right"/>
      <protection hidden="1"/>
    </xf>
    <xf numFmtId="0" fontId="8" fillId="6" borderId="37" xfId="0" applyFont="1" applyFill="1" applyBorder="1" applyAlignment="1" applyProtection="1">
      <alignment horizontal="center" vertical="center"/>
      <protection locked="0"/>
    </xf>
    <xf numFmtId="0" fontId="8" fillId="6" borderId="38" xfId="0" applyFont="1" applyFill="1" applyBorder="1" applyAlignment="1" applyProtection="1">
      <alignment horizontal="center" vertical="center"/>
      <protection locked="0"/>
    </xf>
    <xf numFmtId="0" fontId="8" fillId="0" borderId="36" xfId="0" applyFont="1" applyBorder="1" applyAlignment="1" applyProtection="1">
      <alignment vertical="center"/>
      <protection hidden="1"/>
    </xf>
    <xf numFmtId="0" fontId="8" fillId="0" borderId="37" xfId="0" applyFont="1" applyFill="1" applyBorder="1" applyAlignment="1" applyProtection="1">
      <alignment horizontal="center" vertical="center"/>
      <protection locked="0"/>
    </xf>
    <xf numFmtId="0" fontId="8" fillId="0" borderId="38" xfId="0" applyFont="1" applyFill="1" applyBorder="1" applyAlignment="1" applyProtection="1">
      <alignment horizontal="center" vertical="center"/>
      <protection locked="0"/>
    </xf>
    <xf numFmtId="0" fontId="8" fillId="5" borderId="39" xfId="0" applyFont="1" applyFill="1" applyBorder="1" applyAlignment="1" applyProtection="1">
      <alignment horizontal="center" vertical="center"/>
      <protection hidden="1"/>
    </xf>
    <xf numFmtId="0" fontId="4" fillId="12" borderId="34" xfId="0" applyFont="1" applyFill="1" applyBorder="1" applyAlignment="1" applyProtection="1">
      <alignment horizontal="center"/>
      <protection hidden="1"/>
    </xf>
    <xf numFmtId="16" fontId="8" fillId="2" borderId="40" xfId="0" applyNumberFormat="1" applyFont="1" applyFill="1" applyBorder="1" applyAlignment="1" applyProtection="1">
      <alignment horizontal="right" vertical="center" wrapText="1" shrinkToFit="1"/>
      <protection hidden="1"/>
    </xf>
    <xf numFmtId="166" fontId="8" fillId="2" borderId="40" xfId="0" applyNumberFormat="1" applyFont="1" applyFill="1" applyBorder="1" applyAlignment="1" applyProtection="1">
      <alignment horizontal="center" vertical="center"/>
      <protection hidden="1"/>
    </xf>
    <xf numFmtId="0" fontId="8" fillId="2" borderId="40" xfId="0" applyFont="1" applyFill="1" applyBorder="1" applyAlignment="1" applyProtection="1">
      <alignment horizontal="right" vertical="center"/>
      <protection hidden="1"/>
    </xf>
    <xf numFmtId="0" fontId="8" fillId="2" borderId="40" xfId="0" applyFont="1" applyFill="1" applyBorder="1" applyAlignment="1" applyProtection="1">
      <alignment horizontal="right"/>
      <protection hidden="1"/>
    </xf>
    <xf numFmtId="0" fontId="8" fillId="6" borderId="41" xfId="0" applyFont="1" applyFill="1" applyBorder="1" applyAlignment="1" applyProtection="1">
      <alignment horizontal="center" vertical="center"/>
      <protection locked="0"/>
    </xf>
    <xf numFmtId="0" fontId="8" fillId="6" borderId="42" xfId="0" applyFont="1" applyFill="1" applyBorder="1" applyAlignment="1" applyProtection="1">
      <alignment horizontal="center" vertical="center"/>
      <protection locked="0"/>
    </xf>
    <xf numFmtId="0" fontId="8" fillId="2" borderId="40" xfId="0" applyFont="1" applyFill="1" applyBorder="1" applyAlignment="1" applyProtection="1">
      <alignment vertical="center"/>
      <protection hidden="1"/>
    </xf>
    <xf numFmtId="0" fontId="8" fillId="2" borderId="41" xfId="0" applyFont="1" applyFill="1" applyBorder="1" applyAlignment="1" applyProtection="1">
      <alignment horizontal="center" vertical="center"/>
      <protection locked="0"/>
    </xf>
    <xf numFmtId="0" fontId="8" fillId="2" borderId="42" xfId="0" applyFont="1" applyFill="1" applyBorder="1" applyAlignment="1" applyProtection="1">
      <alignment horizontal="center" vertical="center"/>
      <protection locked="0"/>
    </xf>
    <xf numFmtId="0" fontId="12" fillId="0" borderId="43" xfId="1" applyFont="1" applyFill="1" applyBorder="1" applyAlignment="1" applyProtection="1">
      <alignment vertical="center"/>
      <protection hidden="1"/>
    </xf>
    <xf numFmtId="0" fontId="12" fillId="0" borderId="44" xfId="1" applyFont="1" applyFill="1" applyBorder="1" applyAlignment="1" applyProtection="1">
      <alignment vertical="center"/>
      <protection hidden="1"/>
    </xf>
    <xf numFmtId="0" fontId="12" fillId="0" borderId="45" xfId="1" applyFont="1" applyFill="1" applyBorder="1" applyAlignment="1" applyProtection="1">
      <alignment vertical="center"/>
      <protection hidden="1"/>
    </xf>
    <xf numFmtId="0" fontId="12" fillId="2" borderId="43" xfId="1" applyFont="1" applyFill="1" applyBorder="1" applyAlignment="1" applyProtection="1">
      <alignment vertical="center"/>
      <protection hidden="1"/>
    </xf>
    <xf numFmtId="0" fontId="12" fillId="2" borderId="46" xfId="1" applyFont="1" applyFill="1" applyBorder="1" applyAlignment="1" applyProtection="1">
      <alignment vertical="center"/>
      <protection hidden="1"/>
    </xf>
    <xf numFmtId="0" fontId="12" fillId="2" borderId="47" xfId="1" applyFont="1" applyFill="1" applyBorder="1" applyAlignment="1" applyProtection="1">
      <alignment vertical="center"/>
      <protection hidden="1"/>
    </xf>
    <xf numFmtId="0" fontId="12" fillId="2" borderId="44" xfId="1" applyFont="1" applyFill="1" applyBorder="1" applyAlignment="1" applyProtection="1">
      <alignment vertical="center"/>
      <protection hidden="1"/>
    </xf>
    <xf numFmtId="0" fontId="12" fillId="2" borderId="45" xfId="1" applyFont="1" applyFill="1" applyBorder="1" applyAlignment="1" applyProtection="1">
      <alignment vertical="center"/>
      <protection hidden="1"/>
    </xf>
    <xf numFmtId="0" fontId="12" fillId="0" borderId="46" xfId="1" applyFont="1" applyFill="1" applyBorder="1" applyAlignment="1" applyProtection="1">
      <alignment vertical="center"/>
      <protection hidden="1"/>
    </xf>
    <xf numFmtId="0" fontId="12" fillId="0" borderId="47" xfId="1" applyFont="1" applyFill="1" applyBorder="1" applyAlignment="1" applyProtection="1">
      <alignment vertical="center"/>
      <protection hidden="1"/>
    </xf>
    <xf numFmtId="0" fontId="1" fillId="17" borderId="0" xfId="0" applyFont="1" applyFill="1" applyAlignment="1">
      <alignment horizontal="center" vertical="center"/>
    </xf>
    <xf numFmtId="0" fontId="1" fillId="17" borderId="0" xfId="0" applyFont="1" applyFill="1" applyAlignment="1">
      <alignment vertical="center"/>
    </xf>
    <xf numFmtId="0" fontId="13" fillId="12" borderId="0" xfId="0" applyFont="1" applyFill="1" applyAlignment="1">
      <alignment vertical="center"/>
    </xf>
    <xf numFmtId="0" fontId="13" fillId="12" borderId="0" xfId="0" applyFont="1" applyFill="1" applyAlignment="1">
      <alignment horizontal="center" vertical="center"/>
    </xf>
    <xf numFmtId="0" fontId="1" fillId="12" borderId="0" xfId="0" applyFont="1" applyFill="1" applyAlignment="1" applyProtection="1">
      <alignment vertical="center"/>
      <protection hidden="1"/>
    </xf>
    <xf numFmtId="0" fontId="8" fillId="12" borderId="0" xfId="0" applyFont="1" applyFill="1" applyAlignment="1" applyProtection="1">
      <alignment vertical="center"/>
      <protection hidden="1"/>
    </xf>
    <xf numFmtId="0" fontId="1" fillId="12" borderId="6" xfId="0" applyFont="1" applyFill="1" applyBorder="1" applyAlignment="1" applyProtection="1">
      <alignment vertical="center"/>
      <protection hidden="1"/>
    </xf>
    <xf numFmtId="0" fontId="1" fillId="12" borderId="7" xfId="0" applyFont="1" applyFill="1" applyBorder="1" applyAlignment="1" applyProtection="1">
      <alignment vertical="center"/>
      <protection hidden="1"/>
    </xf>
    <xf numFmtId="0" fontId="17" fillId="5" borderId="7" xfId="0" applyFont="1" applyFill="1" applyBorder="1" applyAlignment="1" applyProtection="1">
      <alignment horizontal="center" vertical="center"/>
      <protection hidden="1"/>
    </xf>
    <xf numFmtId="0" fontId="1" fillId="12" borderId="0" xfId="0" applyFont="1" applyFill="1" applyAlignment="1" applyProtection="1">
      <alignment horizontal="center" vertical="center"/>
      <protection hidden="1"/>
    </xf>
    <xf numFmtId="0" fontId="12" fillId="12" borderId="0" xfId="0" applyFont="1" applyFill="1" applyProtection="1">
      <protection hidden="1"/>
    </xf>
    <xf numFmtId="0" fontId="8" fillId="12" borderId="0" xfId="0" applyFont="1" applyFill="1" applyProtection="1">
      <protection hidden="1"/>
    </xf>
    <xf numFmtId="0" fontId="8" fillId="12" borderId="0" xfId="0" applyFont="1" applyFill="1" applyAlignment="1">
      <alignment vertical="center"/>
    </xf>
    <xf numFmtId="0" fontId="8" fillId="12" borderId="0" xfId="0" applyFont="1" applyFill="1"/>
    <xf numFmtId="0" fontId="4" fillId="12" borderId="0" xfId="0" applyFont="1" applyFill="1"/>
    <xf numFmtId="0" fontId="4" fillId="12" borderId="0" xfId="0" applyFont="1" applyFill="1" applyBorder="1"/>
    <xf numFmtId="0" fontId="1" fillId="12" borderId="0" xfId="0" applyFont="1" applyFill="1" applyBorder="1" applyAlignment="1">
      <alignment vertical="center"/>
    </xf>
    <xf numFmtId="0" fontId="4" fillId="12" borderId="0" xfId="0" applyFont="1" applyFill="1" applyBorder="1" applyAlignment="1"/>
    <xf numFmtId="0" fontId="4" fillId="12" borderId="0" xfId="0" quotePrefix="1" applyFont="1" applyFill="1" applyBorder="1" applyAlignment="1">
      <alignment horizontal="left"/>
    </xf>
    <xf numFmtId="0" fontId="20" fillId="12" borderId="0" xfId="2" applyFont="1" applyFill="1" applyBorder="1" applyAlignment="1" applyProtection="1"/>
    <xf numFmtId="0" fontId="21" fillId="12" borderId="0" xfId="2" applyFont="1" applyFill="1" applyBorder="1" applyAlignment="1" applyProtection="1"/>
    <xf numFmtId="0" fontId="22" fillId="12" borderId="0" xfId="0" applyFont="1" applyFill="1" applyBorder="1" applyAlignment="1">
      <alignment horizontal="left"/>
    </xf>
    <xf numFmtId="0" fontId="10" fillId="5" borderId="11" xfId="0" applyFont="1" applyFill="1" applyBorder="1"/>
    <xf numFmtId="0" fontId="10" fillId="5" borderId="12" xfId="0" applyFont="1" applyFill="1" applyBorder="1"/>
    <xf numFmtId="0" fontId="10" fillId="5" borderId="13" xfId="0" applyFont="1" applyFill="1" applyBorder="1"/>
    <xf numFmtId="0" fontId="10" fillId="5" borderId="15" xfId="0" applyFont="1" applyFill="1" applyBorder="1"/>
    <xf numFmtId="0" fontId="4" fillId="12" borderId="0" xfId="0" applyFont="1" applyFill="1" applyAlignment="1">
      <alignment horizontal="center"/>
    </xf>
    <xf numFmtId="0" fontId="1" fillId="14" borderId="0" xfId="0" applyFont="1" applyFill="1" applyBorder="1" applyAlignment="1" applyProtection="1">
      <alignment horizontal="center" vertical="center"/>
      <protection hidden="1"/>
    </xf>
    <xf numFmtId="0" fontId="0" fillId="0" borderId="0" xfId="0" applyFont="1" applyAlignment="1">
      <alignment horizontal="right" vertical="center"/>
    </xf>
    <xf numFmtId="0" fontId="39" fillId="0" borderId="3" xfId="0" applyFont="1" applyBorder="1" applyAlignment="1" applyProtection="1">
      <alignment horizontal="center" vertical="center"/>
      <protection hidden="1"/>
    </xf>
    <xf numFmtId="0" fontId="1" fillId="17" borderId="1" xfId="0" applyFont="1" applyFill="1" applyBorder="1" applyAlignment="1">
      <alignment horizontal="center" vertical="center"/>
    </xf>
    <xf numFmtId="0" fontId="1" fillId="17" borderId="1" xfId="0" applyFont="1" applyFill="1" applyBorder="1" applyAlignment="1">
      <alignment vertical="center"/>
    </xf>
    <xf numFmtId="0" fontId="8" fillId="0" borderId="1" xfId="0" applyFont="1" applyFill="1" applyBorder="1" applyAlignment="1" applyProtection="1">
      <alignment horizontal="center" vertical="center"/>
      <protection locked="0"/>
    </xf>
    <xf numFmtId="0" fontId="8" fillId="0" borderId="1" xfId="0" applyFont="1" applyFill="1" applyBorder="1" applyAlignment="1" applyProtection="1">
      <alignment vertical="center"/>
      <protection locked="0"/>
    </xf>
    <xf numFmtId="167" fontId="0" fillId="12" borderId="0" xfId="0" applyNumberFormat="1" applyFill="1" applyAlignment="1">
      <alignment horizontal="center"/>
    </xf>
    <xf numFmtId="167" fontId="4" fillId="0" borderId="0" xfId="0" applyNumberFormat="1" applyFont="1" applyFill="1" applyAlignment="1">
      <alignment horizontal="center"/>
    </xf>
    <xf numFmtId="167" fontId="0" fillId="0" borderId="0" xfId="0" applyNumberFormat="1" applyAlignment="1">
      <alignment horizontal="center"/>
    </xf>
    <xf numFmtId="167" fontId="1" fillId="17" borderId="1" xfId="0" applyNumberFormat="1" applyFont="1" applyFill="1" applyBorder="1" applyAlignment="1">
      <alignment horizontal="center" vertical="center"/>
    </xf>
    <xf numFmtId="167" fontId="8" fillId="0" borderId="1" xfId="0" applyNumberFormat="1" applyFont="1" applyFill="1" applyBorder="1" applyAlignment="1" applyProtection="1">
      <alignment horizontal="center" vertical="center"/>
      <protection locked="0"/>
    </xf>
    <xf numFmtId="0" fontId="8" fillId="0" borderId="55" xfId="0" applyFont="1" applyFill="1" applyBorder="1" applyAlignment="1" applyProtection="1">
      <alignment vertical="center"/>
      <protection locked="0"/>
    </xf>
    <xf numFmtId="0" fontId="2" fillId="12" borderId="0" xfId="0" applyFont="1" applyFill="1" applyProtection="1">
      <protection hidden="1"/>
    </xf>
    <xf numFmtId="0" fontId="2" fillId="0" borderId="0" xfId="0" applyFont="1" applyFill="1" applyProtection="1">
      <protection hidden="1"/>
    </xf>
    <xf numFmtId="0" fontId="2" fillId="0" borderId="0" xfId="0" applyFont="1" applyProtection="1">
      <protection hidden="1"/>
    </xf>
    <xf numFmtId="0" fontId="40" fillId="0" borderId="0" xfId="0" applyFont="1" applyProtection="1">
      <protection hidden="1"/>
    </xf>
    <xf numFmtId="167" fontId="12" fillId="0" borderId="1" xfId="0" applyNumberFormat="1" applyFont="1" applyFill="1" applyBorder="1" applyAlignment="1" applyProtection="1">
      <alignment horizontal="center" vertical="center"/>
      <protection locked="0"/>
    </xf>
    <xf numFmtId="167" fontId="12" fillId="5" borderId="1" xfId="0" applyNumberFormat="1" applyFont="1" applyFill="1" applyBorder="1" applyAlignment="1" applyProtection="1">
      <alignment horizontal="center" vertical="center"/>
      <protection locked="0"/>
    </xf>
    <xf numFmtId="0" fontId="0" fillId="17" borderId="0" xfId="0" applyFill="1"/>
    <xf numFmtId="0" fontId="41" fillId="12" borderId="0" xfId="0" applyFont="1" applyFill="1" applyProtection="1">
      <protection hidden="1"/>
    </xf>
    <xf numFmtId="167" fontId="42" fillId="2" borderId="1" xfId="0" applyNumberFormat="1" applyFont="1" applyFill="1" applyBorder="1" applyAlignment="1" applyProtection="1">
      <alignment horizontal="center"/>
      <protection hidden="1"/>
    </xf>
    <xf numFmtId="0" fontId="4" fillId="12" borderId="0" xfId="0" applyFont="1" applyFill="1" applyProtection="1">
      <protection hidden="1"/>
    </xf>
    <xf numFmtId="0" fontId="4" fillId="0" borderId="0" xfId="0" applyFont="1" applyFill="1" applyProtection="1">
      <protection hidden="1"/>
    </xf>
    <xf numFmtId="0" fontId="1" fillId="0" borderId="0" xfId="0" applyFont="1" applyProtection="1">
      <protection hidden="1"/>
    </xf>
    <xf numFmtId="0" fontId="4" fillId="12" borderId="0" xfId="0" applyFont="1" applyFill="1" applyAlignment="1" applyProtection="1">
      <alignment vertical="center"/>
      <protection hidden="1"/>
    </xf>
    <xf numFmtId="0" fontId="4" fillId="0" borderId="0" xfId="0" applyFont="1" applyFill="1" applyAlignment="1" applyProtection="1">
      <alignment vertical="center"/>
      <protection hidden="1"/>
    </xf>
    <xf numFmtId="0" fontId="1" fillId="0" borderId="0" xfId="0" applyFont="1" applyAlignment="1" applyProtection="1">
      <alignment vertical="center"/>
      <protection hidden="1"/>
    </xf>
    <xf numFmtId="0" fontId="4" fillId="0" borderId="0" xfId="1" applyFont="1" applyFill="1" applyBorder="1" applyAlignment="1" applyProtection="1">
      <alignment vertical="center"/>
      <protection hidden="1"/>
    </xf>
    <xf numFmtId="0" fontId="4" fillId="0" borderId="0" xfId="1" applyFont="1" applyFill="1" applyBorder="1" applyProtection="1">
      <protection hidden="1"/>
    </xf>
    <xf numFmtId="0" fontId="14" fillId="12" borderId="0" xfId="0" applyFont="1" applyFill="1" applyAlignment="1">
      <alignment vertical="center"/>
    </xf>
    <xf numFmtId="0" fontId="4" fillId="12" borderId="0" xfId="0" applyFont="1" applyFill="1" applyAlignment="1">
      <alignment vertical="center"/>
    </xf>
    <xf numFmtId="0" fontId="2" fillId="12" borderId="0" xfId="0" applyFont="1" applyFill="1" applyAlignment="1">
      <alignment vertical="center"/>
    </xf>
    <xf numFmtId="0" fontId="4" fillId="0" borderId="0" xfId="0" applyFont="1" applyAlignment="1" applyProtection="1">
      <protection hidden="1"/>
    </xf>
    <xf numFmtId="0" fontId="4" fillId="0" borderId="0" xfId="0" applyFont="1" applyBorder="1"/>
    <xf numFmtId="0" fontId="4" fillId="0" borderId="0" xfId="0" applyFont="1" applyAlignment="1"/>
    <xf numFmtId="0" fontId="26" fillId="0" borderId="0" xfId="1" applyFont="1" applyFill="1" applyBorder="1" applyProtection="1">
      <protection hidden="1"/>
    </xf>
    <xf numFmtId="0" fontId="26" fillId="0" borderId="0" xfId="1" applyFont="1" applyFill="1" applyBorder="1" applyAlignment="1" applyProtection="1">
      <alignment horizontal="center"/>
      <protection hidden="1"/>
    </xf>
    <xf numFmtId="0" fontId="43" fillId="0" borderId="0" xfId="1" applyFont="1" applyFill="1" applyBorder="1" applyProtection="1">
      <protection hidden="1"/>
    </xf>
    <xf numFmtId="1" fontId="26" fillId="0" borderId="0" xfId="1" applyNumberFormat="1" applyFont="1" applyFill="1" applyBorder="1" applyProtection="1">
      <protection hidden="1"/>
    </xf>
    <xf numFmtId="0" fontId="1" fillId="0" borderId="0" xfId="0" applyFont="1" applyFill="1" applyBorder="1" applyAlignment="1">
      <alignment horizontal="center"/>
    </xf>
    <xf numFmtId="0" fontId="4" fillId="0" borderId="0" xfId="0" applyFont="1" applyAlignment="1" applyProtection="1">
      <alignment horizontal="right"/>
      <protection hidden="1"/>
    </xf>
    <xf numFmtId="0" fontId="1" fillId="0" borderId="0" xfId="0" applyFont="1" applyBorder="1" applyAlignment="1">
      <alignment vertical="center" textRotation="255"/>
    </xf>
    <xf numFmtId="0" fontId="4" fillId="0" borderId="1" xfId="0" applyFont="1" applyBorder="1" applyAlignment="1">
      <alignment horizontal="center" vertical="center" textRotation="255"/>
    </xf>
    <xf numFmtId="0" fontId="4" fillId="0" borderId="0" xfId="0" applyFont="1" applyBorder="1" applyAlignment="1">
      <alignment horizontal="left" vertical="center" indent="1"/>
    </xf>
    <xf numFmtId="0" fontId="4" fillId="0" borderId="0" xfId="0" applyFont="1" applyBorder="1" applyAlignment="1" applyProtection="1">
      <alignment horizontal="left" vertical="center" indent="1"/>
      <protection hidden="1"/>
    </xf>
    <xf numFmtId="0" fontId="4" fillId="0" borderId="0" xfId="0" applyFont="1" applyAlignment="1">
      <alignment horizontal="center"/>
    </xf>
    <xf numFmtId="0" fontId="4" fillId="0" borderId="0" xfId="0" applyNumberFormat="1" applyFont="1" applyAlignment="1" applyProtection="1">
      <protection hidden="1"/>
    </xf>
    <xf numFmtId="0" fontId="4" fillId="0" borderId="0" xfId="0" applyFont="1" applyBorder="1" applyAlignment="1" applyProtection="1">
      <alignment horizontal="center" vertical="center"/>
      <protection hidden="1"/>
    </xf>
    <xf numFmtId="16" fontId="4" fillId="0" borderId="0" xfId="0" applyNumberFormat="1" applyFont="1" applyBorder="1" applyAlignment="1" applyProtection="1">
      <alignment vertical="center"/>
      <protection hidden="1"/>
    </xf>
    <xf numFmtId="164" fontId="4" fillId="0" borderId="0" xfId="0" applyNumberFormat="1" applyFont="1" applyBorder="1" applyAlignment="1" applyProtection="1">
      <alignment horizontal="right" vertical="center"/>
      <protection hidden="1"/>
    </xf>
    <xf numFmtId="164" fontId="4" fillId="0" borderId="0" xfId="0" applyNumberFormat="1" applyFont="1" applyAlignment="1" applyProtection="1">
      <protection hidden="1"/>
    </xf>
    <xf numFmtId="0" fontId="26" fillId="0" borderId="0" xfId="1" applyFont="1" applyFill="1" applyBorder="1" applyAlignment="1">
      <alignment vertical="center" wrapText="1"/>
    </xf>
    <xf numFmtId="0" fontId="26" fillId="0" borderId="0" xfId="1" applyFont="1" applyFill="1" applyBorder="1" applyAlignment="1">
      <alignment horizontal="center" vertical="center"/>
    </xf>
    <xf numFmtId="0" fontId="26" fillId="0" borderId="0" xfId="1" applyFont="1" applyFill="1" applyBorder="1"/>
    <xf numFmtId="0" fontId="26" fillId="0" borderId="0" xfId="1" applyFont="1" applyFill="1" applyBorder="1" applyAlignment="1">
      <alignment horizontal="center"/>
    </xf>
    <xf numFmtId="0" fontId="4" fillId="0" borderId="1" xfId="0" applyFont="1" applyBorder="1"/>
    <xf numFmtId="164" fontId="4" fillId="0" borderId="0" xfId="0" applyNumberFormat="1" applyFont="1" applyAlignment="1" applyProtection="1">
      <alignment horizontal="right"/>
      <protection hidden="1"/>
    </xf>
    <xf numFmtId="0" fontId="43" fillId="0" borderId="0" xfId="1" applyFont="1" applyFill="1" applyBorder="1" applyAlignment="1" applyProtection="1">
      <alignment horizontal="center"/>
      <protection hidden="1"/>
    </xf>
    <xf numFmtId="0" fontId="4" fillId="0" borderId="0" xfId="0" applyFont="1" applyProtection="1">
      <protection locked="0"/>
    </xf>
    <xf numFmtId="0" fontId="4" fillId="0" borderId="0" xfId="0" applyFont="1" applyAlignment="1" applyProtection="1">
      <alignment horizontal="center"/>
      <protection locked="0"/>
    </xf>
    <xf numFmtId="0" fontId="4" fillId="0" borderId="0" xfId="0" applyFont="1" applyAlignment="1" applyProtection="1">
      <alignment wrapText="1"/>
      <protection locked="0"/>
    </xf>
    <xf numFmtId="0" fontId="4" fillId="0" borderId="0" xfId="0" applyFont="1" applyAlignment="1" applyProtection="1">
      <alignment horizontal="center" wrapText="1"/>
      <protection locked="0"/>
    </xf>
    <xf numFmtId="0" fontId="1" fillId="13" borderId="0" xfId="2" applyFont="1" applyFill="1" applyAlignment="1" applyProtection="1">
      <alignment horizontal="center" vertical="center" wrapText="1"/>
      <protection hidden="1"/>
    </xf>
    <xf numFmtId="0" fontId="4" fillId="4" borderId="0" xfId="0" applyFont="1" applyFill="1" applyAlignment="1" applyProtection="1">
      <alignment vertical="center" wrapText="1"/>
      <protection locked="0"/>
    </xf>
    <xf numFmtId="0" fontId="1" fillId="0" borderId="0" xfId="2" applyFont="1" applyFill="1" applyAlignment="1" applyProtection="1">
      <alignment vertical="center"/>
      <protection hidden="1"/>
    </xf>
    <xf numFmtId="0" fontId="4" fillId="0" borderId="0" xfId="0" applyFont="1" applyAlignment="1" applyProtection="1">
      <alignment vertical="center" wrapText="1"/>
      <protection locked="0"/>
    </xf>
    <xf numFmtId="0" fontId="0" fillId="0" borderId="0" xfId="0" applyProtection="1">
      <protection locked="0"/>
    </xf>
    <xf numFmtId="167" fontId="12" fillId="0" borderId="1" xfId="0" applyNumberFormat="1" applyFont="1" applyFill="1" applyBorder="1" applyAlignment="1" applyProtection="1">
      <alignment horizontal="left" vertical="center"/>
      <protection locked="0"/>
    </xf>
    <xf numFmtId="0" fontId="8" fillId="0" borderId="54" xfId="0" applyFont="1" applyFill="1" applyBorder="1" applyAlignment="1" applyProtection="1">
      <alignment vertical="center"/>
    </xf>
    <xf numFmtId="0" fontId="0" fillId="18" borderId="0" xfId="0" applyFill="1" applyBorder="1"/>
    <xf numFmtId="0" fontId="0" fillId="0" borderId="0" xfId="0" applyAlignment="1">
      <alignment horizontal="left" vertical="top" wrapText="1"/>
    </xf>
    <xf numFmtId="0" fontId="36" fillId="18" borderId="0" xfId="2" applyFont="1" applyFill="1" applyBorder="1" applyAlignment="1" applyProtection="1">
      <alignment horizontal="center" vertical="center"/>
    </xf>
    <xf numFmtId="0" fontId="44" fillId="18" borderId="56" xfId="2" applyFont="1" applyFill="1" applyBorder="1" applyAlignment="1" applyProtection="1">
      <alignment horizontal="center" vertical="center"/>
    </xf>
    <xf numFmtId="0" fontId="44" fillId="18" borderId="57" xfId="2" applyFont="1" applyFill="1" applyBorder="1" applyAlignment="1" applyProtection="1">
      <alignment horizontal="center" vertical="center"/>
    </xf>
    <xf numFmtId="0" fontId="44" fillId="18" borderId="58" xfId="2" applyFont="1" applyFill="1" applyBorder="1" applyAlignment="1" applyProtection="1">
      <alignment horizontal="center" vertical="center"/>
    </xf>
    <xf numFmtId="0" fontId="4" fillId="12" borderId="33" xfId="0" applyFont="1" applyFill="1" applyBorder="1" applyAlignment="1" applyProtection="1">
      <alignment horizontal="center" vertical="center" wrapText="1"/>
      <protection hidden="1"/>
    </xf>
    <xf numFmtId="0" fontId="4" fillId="12" borderId="34" xfId="0" applyFont="1" applyFill="1" applyBorder="1" applyAlignment="1" applyProtection="1">
      <alignment horizontal="center" vertical="center" wrapText="1"/>
      <protection hidden="1"/>
    </xf>
    <xf numFmtId="0" fontId="36" fillId="12" borderId="0" xfId="0" applyFont="1" applyFill="1" applyBorder="1" applyAlignment="1" applyProtection="1">
      <alignment horizontal="center" vertical="center"/>
      <protection hidden="1"/>
    </xf>
    <xf numFmtId="0" fontId="11" fillId="2" borderId="0" xfId="0" applyFont="1" applyFill="1" applyBorder="1" applyAlignment="1" applyProtection="1">
      <alignment horizontal="center" vertical="center"/>
      <protection hidden="1"/>
    </xf>
    <xf numFmtId="0" fontId="4" fillId="12" borderId="1" xfId="0" applyFont="1" applyFill="1" applyBorder="1" applyAlignment="1" applyProtection="1">
      <alignment horizontal="center" vertical="center" wrapText="1"/>
      <protection hidden="1"/>
    </xf>
    <xf numFmtId="0" fontId="5" fillId="5" borderId="0" xfId="0" applyFont="1" applyFill="1" applyBorder="1" applyAlignment="1" applyProtection="1">
      <alignment horizontal="center" vertical="center" wrapText="1"/>
      <protection hidden="1"/>
    </xf>
    <xf numFmtId="0" fontId="37" fillId="2" borderId="0" xfId="0" applyFont="1" applyFill="1" applyBorder="1" applyAlignment="1" applyProtection="1">
      <alignment horizontal="center" vertical="center"/>
      <protection hidden="1"/>
    </xf>
    <xf numFmtId="0" fontId="11" fillId="3" borderId="51" xfId="1" applyFont="1" applyFill="1" applyBorder="1" applyAlignment="1" applyProtection="1">
      <alignment horizontal="center" vertical="center"/>
      <protection hidden="1"/>
    </xf>
    <xf numFmtId="0" fontId="11" fillId="3" borderId="52" xfId="1" applyFont="1" applyFill="1" applyBorder="1" applyAlignment="1" applyProtection="1">
      <alignment horizontal="center" vertical="center"/>
      <protection hidden="1"/>
    </xf>
    <xf numFmtId="0" fontId="11" fillId="3" borderId="48" xfId="1" applyFont="1" applyFill="1" applyBorder="1" applyAlignment="1" applyProtection="1">
      <alignment horizontal="center" vertical="center"/>
      <protection hidden="1"/>
    </xf>
    <xf numFmtId="0" fontId="11" fillId="3" borderId="49" xfId="1" applyFont="1" applyFill="1" applyBorder="1" applyAlignment="1" applyProtection="1">
      <alignment horizontal="center" vertical="center"/>
      <protection hidden="1"/>
    </xf>
    <xf numFmtId="0" fontId="11" fillId="3" borderId="50" xfId="1" applyFont="1" applyFill="1" applyBorder="1" applyAlignment="1" applyProtection="1">
      <alignment horizontal="center" vertical="center"/>
      <protection hidden="1"/>
    </xf>
    <xf numFmtId="0" fontId="11" fillId="6" borderId="48" xfId="1" applyFont="1" applyFill="1" applyBorder="1" applyAlignment="1" applyProtection="1">
      <alignment horizontal="center" vertical="center"/>
      <protection hidden="1"/>
    </xf>
    <xf numFmtId="0" fontId="11" fillId="6" borderId="50" xfId="1" applyFont="1" applyFill="1" applyBorder="1" applyAlignment="1" applyProtection="1">
      <alignment horizontal="center" vertical="center"/>
      <protection hidden="1"/>
    </xf>
    <xf numFmtId="0" fontId="30" fillId="12" borderId="0" xfId="0" applyFont="1" applyFill="1" applyBorder="1" applyAlignment="1" applyProtection="1">
      <alignment horizontal="left" vertical="center" indent="1"/>
      <protection hidden="1"/>
    </xf>
    <xf numFmtId="0" fontId="1" fillId="16" borderId="0" xfId="0" applyFont="1" applyFill="1" applyBorder="1" applyAlignment="1" applyProtection="1">
      <alignment horizontal="center" vertical="center"/>
      <protection hidden="1"/>
    </xf>
    <xf numFmtId="0" fontId="36" fillId="12" borderId="0" xfId="0" applyFont="1" applyFill="1" applyBorder="1" applyAlignment="1" applyProtection="1">
      <alignment horizontal="center" vertical="center" wrapText="1"/>
      <protection hidden="1"/>
    </xf>
    <xf numFmtId="0" fontId="11" fillId="6" borderId="49" xfId="1" applyFont="1" applyFill="1" applyBorder="1" applyAlignment="1" applyProtection="1">
      <alignment horizontal="center" vertical="center"/>
      <protection hidden="1"/>
    </xf>
    <xf numFmtId="0" fontId="11" fillId="3" borderId="53" xfId="1" applyFont="1" applyFill="1" applyBorder="1" applyAlignment="1" applyProtection="1">
      <alignment horizontal="center" vertical="center"/>
      <protection hidden="1"/>
    </xf>
    <xf numFmtId="0" fontId="1" fillId="14" borderId="0" xfId="0" applyFont="1" applyFill="1" applyBorder="1" applyAlignment="1" applyProtection="1">
      <alignment horizontal="center" vertical="center"/>
      <protection hidden="1"/>
    </xf>
    <xf numFmtId="0" fontId="11" fillId="6" borderId="51" xfId="1" applyFont="1" applyFill="1" applyBorder="1" applyAlignment="1" applyProtection="1">
      <alignment horizontal="center" vertical="center"/>
      <protection hidden="1"/>
    </xf>
    <xf numFmtId="0" fontId="11" fillId="6" borderId="53" xfId="1" applyFont="1" applyFill="1" applyBorder="1" applyAlignment="1" applyProtection="1">
      <alignment horizontal="center" vertical="center"/>
      <protection hidden="1"/>
    </xf>
    <xf numFmtId="0" fontId="11" fillId="6" borderId="52" xfId="1" applyFont="1" applyFill="1" applyBorder="1" applyAlignment="1" applyProtection="1">
      <alignment horizontal="center" vertical="center"/>
      <protection hidden="1"/>
    </xf>
    <xf numFmtId="0" fontId="1" fillId="12" borderId="0" xfId="0" applyFont="1" applyFill="1" applyAlignment="1" applyProtection="1">
      <alignment horizontal="center" vertical="center" wrapText="1"/>
      <protection hidden="1"/>
    </xf>
    <xf numFmtId="0" fontId="9" fillId="12" borderId="11" xfId="0" applyFont="1" applyFill="1" applyBorder="1" applyAlignment="1">
      <alignment horizontal="center" vertical="center"/>
    </xf>
    <xf numFmtId="0" fontId="9" fillId="12" borderId="0" xfId="0" applyFont="1" applyFill="1" applyBorder="1" applyAlignment="1">
      <alignment horizontal="center" vertical="center"/>
    </xf>
    <xf numFmtId="0" fontId="9" fillId="12" borderId="12" xfId="0" applyFont="1" applyFill="1" applyBorder="1" applyAlignment="1">
      <alignment horizontal="center" vertical="center"/>
    </xf>
    <xf numFmtId="0" fontId="23" fillId="5" borderId="0" xfId="0" applyFont="1" applyFill="1" applyBorder="1" applyAlignment="1">
      <alignment horizontal="center" vertical="center"/>
    </xf>
    <xf numFmtId="0" fontId="23" fillId="5" borderId="14" xfId="0" applyFont="1" applyFill="1" applyBorder="1" applyAlignment="1">
      <alignment horizontal="center" vertical="center"/>
    </xf>
    <xf numFmtId="0" fontId="33" fillId="0" borderId="0" xfId="2" applyFont="1" applyAlignment="1" applyProtection="1">
      <alignment horizontal="left"/>
    </xf>
  </cellXfs>
  <cellStyles count="3">
    <cellStyle name="Hyperlink" xfId="2" builtinId="8"/>
    <cellStyle name="Normal" xfId="0" builtinId="0"/>
    <cellStyle name="Normal 2" xfId="1"/>
  </cellStyles>
  <dxfs count="72">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vertical/>
        <horizontal/>
      </border>
    </dxf>
    <dxf>
      <font>
        <color theme="0"/>
      </font>
      <fill>
        <patternFill>
          <bgColor theme="0"/>
        </patternFill>
      </fill>
      <border>
        <left/>
        <right/>
        <bottom/>
        <vertical/>
        <horizontal/>
      </border>
    </dxf>
    <dxf>
      <font>
        <b val="0"/>
        <i/>
        <color theme="1" tint="0.499984740745262"/>
      </font>
      <fill>
        <patternFill>
          <bgColor theme="0" tint="-0.14996795556505021"/>
        </patternFill>
      </fill>
    </dxf>
    <dxf>
      <font>
        <b/>
        <i val="0"/>
        <color theme="0"/>
      </font>
      <fill>
        <patternFill>
          <bgColor rgb="FFC00000"/>
        </patternFill>
      </fill>
    </dxf>
    <dxf>
      <font>
        <color theme="0" tint="-4.9989318521683403E-2"/>
      </font>
      <fill>
        <patternFill>
          <bgColor theme="0" tint="-4.9989318521683403E-2"/>
        </patternFill>
      </fill>
    </dxf>
    <dxf>
      <font>
        <color theme="0"/>
      </font>
      <fill>
        <patternFill>
          <bgColor theme="0"/>
        </patternFill>
      </fill>
    </dxf>
    <dxf>
      <border>
        <bottom style="thin">
          <color theme="0"/>
        </bottom>
        <vertical/>
        <horizontal/>
      </border>
    </dxf>
    <dxf>
      <font>
        <b/>
        <i val="0"/>
      </font>
      <fill>
        <patternFill>
          <bgColor theme="5" tint="0.79998168889431442"/>
        </patternFill>
      </fill>
    </dxf>
    <dxf>
      <font>
        <b/>
        <i val="0"/>
        <color rgb="FFC00000"/>
      </font>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border>
        <vertical/>
        <horizontal/>
      </border>
    </dxf>
    <dxf>
      <font>
        <b val="0"/>
        <i/>
        <color theme="1" tint="0.499984740745262"/>
      </font>
      <fill>
        <patternFill>
          <bgColor theme="0" tint="-0.14996795556505021"/>
        </patternFill>
      </fill>
    </dxf>
    <dxf>
      <font>
        <b/>
        <i val="0"/>
        <color theme="0"/>
      </font>
      <fill>
        <patternFill>
          <bgColor rgb="FFC00000"/>
        </patternFill>
      </fill>
    </dxf>
    <dxf>
      <font>
        <color theme="0" tint="-4.9989318521683403E-2"/>
      </font>
      <fill>
        <patternFill>
          <bgColor theme="0" tint="-4.9989318521683403E-2"/>
        </patternFill>
      </fill>
    </dxf>
    <dxf>
      <font>
        <color theme="0"/>
      </font>
      <fill>
        <patternFill>
          <bgColor theme="0"/>
        </patternFill>
      </fill>
    </dxf>
    <dxf>
      <border>
        <bottom style="thin">
          <color theme="0"/>
        </bottom>
        <vertical/>
        <horizontal/>
      </border>
    </dxf>
    <dxf>
      <border>
        <bottom style="thin">
          <color theme="0" tint="-0.24994659260841701"/>
        </bottom>
        <vertical/>
        <horizontal/>
      </border>
    </dxf>
    <dxf>
      <fill>
        <patternFill>
          <bgColor theme="0" tint="-0.14996795556505021"/>
        </patternFill>
      </fill>
      <border>
        <vertical/>
        <horizontal/>
      </border>
    </dxf>
    <dxf>
      <font>
        <color theme="0"/>
      </font>
    </dxf>
    <dxf>
      <font>
        <color theme="0"/>
      </font>
    </dxf>
    <dxf>
      <font>
        <b/>
        <i val="0"/>
        <color rgb="FFC00000"/>
      </font>
    </dxf>
    <dxf>
      <font>
        <b val="0"/>
        <i/>
        <color theme="1" tint="0.499984740745262"/>
      </font>
    </dxf>
    <dxf>
      <font>
        <b val="0"/>
        <i/>
        <color theme="1" tint="0.499984740745262"/>
      </font>
    </dxf>
    <dxf>
      <font>
        <b/>
        <i val="0"/>
        <color rgb="FFC00000"/>
      </font>
    </dxf>
    <dxf>
      <font>
        <b/>
        <i val="0"/>
        <color rgb="FFC00000"/>
      </font>
    </dxf>
    <dxf>
      <font>
        <b val="0"/>
        <i/>
        <color theme="1" tint="0.499984740745262"/>
      </font>
    </dxf>
    <dxf>
      <font>
        <b val="0"/>
        <i/>
        <color theme="1" tint="0.499984740745262"/>
      </font>
    </dxf>
    <dxf>
      <font>
        <b/>
        <i val="0"/>
        <color rgb="FFC00000"/>
      </font>
    </dxf>
    <dxf>
      <font>
        <color rgb="FFFF0000"/>
      </font>
      <fill>
        <patternFill>
          <bgColor theme="9" tint="0.79998168889431442"/>
        </patternFill>
      </fill>
    </dxf>
    <dxf>
      <fill>
        <patternFill>
          <bgColor theme="0" tint="-0.14996795556505021"/>
        </patternFill>
      </fill>
    </dxf>
    <dxf>
      <font>
        <b/>
        <i val="0"/>
      </font>
    </dxf>
    <dxf>
      <font>
        <b val="0"/>
        <i/>
        <color theme="1" tint="0.499984740745262"/>
      </font>
    </dxf>
    <dxf>
      <font>
        <b/>
        <i val="0"/>
      </font>
    </dxf>
    <dxf>
      <font>
        <b val="0"/>
        <i/>
        <color theme="1" tint="0.499984740745262"/>
      </font>
    </dxf>
    <dxf>
      <font>
        <b/>
        <i val="0"/>
      </font>
    </dxf>
    <dxf>
      <font>
        <b val="0"/>
        <i/>
        <color theme="1" tint="0.499984740745262"/>
      </font>
    </dxf>
    <dxf>
      <font>
        <b/>
        <i val="0"/>
      </font>
    </dxf>
    <dxf>
      <font>
        <b val="0"/>
        <i/>
        <color theme="1" tint="0.499984740745262"/>
      </font>
    </dxf>
    <dxf>
      <font>
        <b/>
        <i val="0"/>
      </font>
    </dxf>
    <dxf>
      <font>
        <b val="0"/>
        <i/>
        <color theme="1" tint="0.499984740745262"/>
      </font>
    </dxf>
    <dxf>
      <font>
        <b/>
        <i val="0"/>
      </font>
    </dxf>
    <dxf>
      <font>
        <b val="0"/>
        <i/>
        <color theme="1" tint="0.499984740745262"/>
      </font>
    </dxf>
    <dxf>
      <font>
        <b/>
        <i val="0"/>
      </font>
    </dxf>
    <dxf>
      <font>
        <b val="0"/>
        <i/>
        <color theme="1" tint="0.499984740745262"/>
      </font>
    </dxf>
    <dxf>
      <font>
        <b/>
        <i val="0"/>
      </font>
    </dxf>
    <dxf>
      <font>
        <b val="0"/>
        <i/>
        <color theme="1" tint="0.499984740745262"/>
      </font>
    </dxf>
    <dxf>
      <font>
        <b/>
        <i val="0"/>
      </font>
    </dxf>
    <dxf>
      <font>
        <b val="0"/>
        <i/>
        <color theme="1" tint="0.499984740745262"/>
      </font>
    </dxf>
    <dxf>
      <font>
        <color rgb="FFFF0000"/>
      </font>
      <fill>
        <patternFill>
          <bgColor theme="9" tint="0.79998168889431442"/>
        </patternFill>
      </fill>
    </dxf>
    <dxf>
      <font>
        <b/>
        <i val="0"/>
        <color rgb="FFC00000"/>
      </font>
    </dxf>
    <dxf>
      <font>
        <b val="0"/>
        <i/>
        <color theme="1" tint="0.499984740745262"/>
      </font>
    </dxf>
    <dxf>
      <font>
        <b val="0"/>
        <i/>
        <color theme="1" tint="0.499984740745262"/>
      </font>
    </dxf>
    <dxf>
      <font>
        <b/>
        <i val="0"/>
        <color rgb="FFC00000"/>
      </font>
    </dxf>
    <dxf>
      <font>
        <b/>
        <i val="0"/>
        <color rgb="FFC00000"/>
      </font>
    </dxf>
    <dxf>
      <font>
        <b val="0"/>
        <i/>
        <color theme="1" tint="0.499984740745262"/>
      </font>
    </dxf>
    <dxf>
      <font>
        <b val="0"/>
        <i/>
        <color theme="1" tint="0.499984740745262"/>
      </font>
    </dxf>
    <dxf>
      <font>
        <b/>
        <i val="0"/>
        <color rgb="FFC00000"/>
      </font>
    </dxf>
    <dxf>
      <font>
        <color rgb="FFFF0000"/>
      </font>
      <fill>
        <patternFill>
          <bgColor theme="9" tint="0.79998168889431442"/>
        </patternFill>
      </fill>
    </dxf>
    <dxf>
      <font>
        <color rgb="FFFF0000"/>
      </font>
      <fill>
        <patternFill>
          <bgColor theme="9" tint="0.79998168889431442"/>
        </patternFill>
      </fill>
    </dxf>
    <dxf>
      <font>
        <color rgb="FFFF0000"/>
      </font>
      <fill>
        <patternFill>
          <bgColor theme="9" tint="0.79998168889431442"/>
        </patternFill>
      </fill>
    </dxf>
    <dxf>
      <fill>
        <patternFill>
          <bgColor theme="0" tint="-0.14996795556505021"/>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https://www.fatfreecartpro.com/ecom/gb.php?&amp;c=cart&amp;ejc=2&amp;cl=353533&amp;i=1745257"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127000</xdr:colOff>
      <xdr:row>3</xdr:row>
      <xdr:rowOff>63500</xdr:rowOff>
    </xdr:from>
    <xdr:to>
      <xdr:col>4</xdr:col>
      <xdr:colOff>514720</xdr:colOff>
      <xdr:row>6</xdr:row>
      <xdr:rowOff>41104</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1300" y="571500"/>
          <a:ext cx="1664070" cy="536404"/>
        </a:xfrm>
        <a:prstGeom prst="rect">
          <a:avLst/>
        </a:prstGeom>
      </xdr:spPr>
    </xdr:pic>
    <xdr:clientData/>
  </xdr:twoCellAnchor>
  <xdr:twoCellAnchor editAs="oneCell">
    <xdr:from>
      <xdr:col>7</xdr:col>
      <xdr:colOff>381000</xdr:colOff>
      <xdr:row>3</xdr:row>
      <xdr:rowOff>13710</xdr:rowOff>
    </xdr:from>
    <xdr:to>
      <xdr:col>9</xdr:col>
      <xdr:colOff>577850</xdr:colOff>
      <xdr:row>8</xdr:row>
      <xdr:rowOff>146049</xdr:rowOff>
    </xdr:to>
    <xdr:pic>
      <xdr:nvPicPr>
        <xdr:cNvPr id="3" name="Picture 2">
          <a:hlinkClick xmlns:r="http://schemas.openxmlformats.org/officeDocument/2006/relationships" r:id="rId2"/>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7340" t="14228" r="19862" b="12713"/>
        <a:stretch/>
      </xdr:blipFill>
      <xdr:spPr>
        <a:xfrm>
          <a:off x="5181600" y="521710"/>
          <a:ext cx="2241550" cy="1059439"/>
        </a:xfrm>
        <a:prstGeom prst="rect">
          <a:avLst/>
        </a:prstGeom>
      </xdr:spPr>
    </xdr:pic>
    <xdr:clientData/>
  </xdr:twoCellAnchor>
  <xdr:twoCellAnchor>
    <xdr:from>
      <xdr:col>10</xdr:col>
      <xdr:colOff>336550</xdr:colOff>
      <xdr:row>3</xdr:row>
      <xdr:rowOff>0</xdr:rowOff>
    </xdr:from>
    <xdr:to>
      <xdr:col>19</xdr:col>
      <xdr:colOff>577850</xdr:colOff>
      <xdr:row>13</xdr:row>
      <xdr:rowOff>19050</xdr:rowOff>
    </xdr:to>
    <xdr:sp macro="" textlink="">
      <xdr:nvSpPr>
        <xdr:cNvPr id="4" name="TextBox 3">
          <a:extLst>
            <a:ext uri="{FF2B5EF4-FFF2-40B4-BE49-F238E27FC236}">
              <a16:creationId xmlns:a16="http://schemas.microsoft.com/office/drawing/2014/main" xmlns="" id="{00000000-0008-0000-0500-000005000000}"/>
            </a:ext>
          </a:extLst>
        </xdr:cNvPr>
        <xdr:cNvSpPr txBox="1"/>
      </xdr:nvSpPr>
      <xdr:spPr>
        <a:xfrm>
          <a:off x="7994650" y="508000"/>
          <a:ext cx="5727700" cy="1898650"/>
        </a:xfrm>
        <a:prstGeom prst="rect">
          <a:avLst/>
        </a:prstGeom>
        <a:solidFill>
          <a:schemeClr val="accent2">
            <a:lumMod val="20000"/>
            <a:lumOff val="8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45720" tIns="0" rIns="45720" bIns="0" rtlCol="0" anchor="ctr"/>
        <a:lstStyle/>
        <a:p>
          <a:r>
            <a:rPr lang="en-US" sz="1800">
              <a:sym typeface="Wingdings"/>
            </a:rPr>
            <a:t></a:t>
          </a:r>
          <a:r>
            <a:rPr lang="en-US" sz="1100" b="1"/>
            <a:t>Click on BUY NOW button </a:t>
          </a:r>
          <a:r>
            <a:rPr lang="en-US" sz="1100"/>
            <a:t>to bring you to paypal website. You don't need to open a paypal account. You can pay with or without paypal account using paypal balance or credit card.</a:t>
          </a:r>
        </a:p>
        <a:p>
          <a:r>
            <a:rPr lang="en-US" sz="1800">
              <a:sym typeface="Wingdings"/>
            </a:rPr>
            <a:t></a:t>
          </a:r>
          <a:r>
            <a:rPr lang="en-US" sz="1100"/>
            <a:t>After successful transaction</a:t>
          </a:r>
          <a:r>
            <a:rPr lang="en-US" sz="1100" b="1"/>
            <a:t>, you will receive an email to download the file </a:t>
          </a:r>
          <a:r>
            <a:rPr lang="en-US" sz="1100"/>
            <a:t>to your paypal email address automatically</a:t>
          </a:r>
        </a:p>
        <a:p>
          <a:r>
            <a:rPr lang="en-US" sz="1800">
              <a:sym typeface="Wingdings"/>
            </a:rPr>
            <a:t></a:t>
          </a:r>
          <a:r>
            <a:rPr lang="en-US" sz="1100" b="1"/>
            <a:t>Check your SPAM folder</a:t>
          </a:r>
          <a:r>
            <a:rPr lang="en-US" sz="1100"/>
            <a:t> </a:t>
          </a:r>
          <a:r>
            <a:rPr lang="en-US" sz="1100" b="1"/>
            <a:t>if you don't receive the email in your inbox folder </a:t>
          </a:r>
          <a:r>
            <a:rPr lang="en-US" sz="1100"/>
            <a:t>after 15 minutes. Sometimes, security of your email system will direct the email that contains link to spam folder</a:t>
          </a:r>
        </a:p>
        <a:p>
          <a:r>
            <a:rPr lang="en-US" sz="1800">
              <a:sym typeface="Wingdings"/>
            </a:rPr>
            <a:t></a:t>
          </a:r>
          <a:r>
            <a:rPr lang="en-US" sz="1100"/>
            <a:t>Email us at </a:t>
          </a:r>
          <a:r>
            <a:rPr lang="en-US" sz="1100" b="1"/>
            <a:t>support@journalsheet.com</a:t>
          </a:r>
          <a:r>
            <a:rPr lang="en-US" sz="1100"/>
            <a:t> if you still don't receive it or you have issue on downloading the file</a:t>
          </a:r>
        </a:p>
      </xdr:txBody>
    </xdr:sp>
    <xdr:clientData/>
  </xdr:twoCellAnchor>
  <xdr:twoCellAnchor>
    <xdr:from>
      <xdr:col>10</xdr:col>
      <xdr:colOff>0</xdr:colOff>
      <xdr:row>3</xdr:row>
      <xdr:rowOff>12700</xdr:rowOff>
    </xdr:from>
    <xdr:to>
      <xdr:col>10</xdr:col>
      <xdr:colOff>336550</xdr:colOff>
      <xdr:row>5</xdr:row>
      <xdr:rowOff>120650</xdr:rowOff>
    </xdr:to>
    <xdr:sp macro="" textlink="">
      <xdr:nvSpPr>
        <xdr:cNvPr id="5" name="Chevron 4">
          <a:extLst>
            <a:ext uri="{FF2B5EF4-FFF2-40B4-BE49-F238E27FC236}">
              <a16:creationId xmlns:a16="http://schemas.microsoft.com/office/drawing/2014/main" xmlns="" id="{00000000-0008-0000-0500-000006000000}"/>
            </a:ext>
          </a:extLst>
        </xdr:cNvPr>
        <xdr:cNvSpPr/>
      </xdr:nvSpPr>
      <xdr:spPr>
        <a:xfrm rot="10800000">
          <a:off x="7658100" y="520700"/>
          <a:ext cx="336550" cy="482600"/>
        </a:xfrm>
        <a:prstGeom prst="chevron">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25400</xdr:colOff>
      <xdr:row>3</xdr:row>
      <xdr:rowOff>158750</xdr:rowOff>
    </xdr:from>
    <xdr:to>
      <xdr:col>16</xdr:col>
      <xdr:colOff>25400</xdr:colOff>
      <xdr:row>68</xdr:row>
      <xdr:rowOff>76200</xdr:rowOff>
    </xdr:to>
    <xdr:sp macro="" textlink="">
      <xdr:nvSpPr>
        <xdr:cNvPr id="2" name="TextBox 1">
          <a:extLst>
            <a:ext uri="{FF2B5EF4-FFF2-40B4-BE49-F238E27FC236}">
              <a16:creationId xmlns:a16="http://schemas.microsoft.com/office/drawing/2014/main" xmlns="" id="{00000000-0008-0000-0600-000002000000}"/>
            </a:ext>
          </a:extLst>
        </xdr:cNvPr>
        <xdr:cNvSpPr txBox="1"/>
      </xdr:nvSpPr>
      <xdr:spPr>
        <a:xfrm>
          <a:off x="139700" y="666750"/>
          <a:ext cx="9144000" cy="11887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solidFill>
                <a:schemeClr val="dk1"/>
              </a:solidFill>
              <a:effectLst/>
              <a:latin typeface="+mn-lt"/>
              <a:ea typeface="+mn-ea"/>
              <a:cs typeface="+mn-cs"/>
            </a:rPr>
            <a:t>SINGLE-USER LICENSE AGREEMENT FOR JOURNALSHEET.COM SPREADSHEET </a:t>
          </a:r>
          <a:endParaRPr lang="en-US" sz="1800">
            <a:effectLst/>
          </a:endParaRPr>
        </a:p>
        <a:p>
          <a:r>
            <a:rPr lang="en-US" sz="1100" b="1">
              <a:solidFill>
                <a:schemeClr val="dk1"/>
              </a:solidFill>
              <a:effectLst/>
              <a:latin typeface="+mn-lt"/>
              <a:ea typeface="+mn-ea"/>
              <a:cs typeface="+mn-cs"/>
            </a:rPr>
            <a:t/>
          </a:r>
          <a:br>
            <a:rPr lang="en-US" sz="1100" b="1">
              <a:solidFill>
                <a:schemeClr val="dk1"/>
              </a:solidFill>
              <a:effectLst/>
              <a:latin typeface="+mn-lt"/>
              <a:ea typeface="+mn-ea"/>
              <a:cs typeface="+mn-cs"/>
            </a:rPr>
          </a:br>
          <a:r>
            <a:rPr lang="en-US" sz="1400" b="1">
              <a:solidFill>
                <a:schemeClr val="dk1"/>
              </a:solidFill>
              <a:effectLst/>
              <a:latin typeface="+mn-lt"/>
              <a:ea typeface="+mn-ea"/>
              <a:cs typeface="+mn-cs"/>
            </a:rPr>
            <a:t>IMPORTANT </a:t>
          </a:r>
          <a:endParaRPr lang="en-US">
            <a:effectLst/>
          </a:endParaRPr>
        </a:p>
        <a:p>
          <a:r>
            <a:rPr lang="en-US" sz="1100" b="1">
              <a:solidFill>
                <a:schemeClr val="dk1"/>
              </a:solidFill>
              <a:effectLst/>
              <a:latin typeface="+mn-lt"/>
              <a:ea typeface="+mn-ea"/>
              <a:cs typeface="+mn-cs"/>
            </a:rPr>
            <a:t/>
          </a:r>
          <a:br>
            <a:rPr lang="en-US" sz="1100" b="1">
              <a:solidFill>
                <a:schemeClr val="dk1"/>
              </a:solidFill>
              <a:effectLst/>
              <a:latin typeface="+mn-lt"/>
              <a:ea typeface="+mn-ea"/>
              <a:cs typeface="+mn-cs"/>
            </a:rPr>
          </a:br>
          <a:r>
            <a:rPr lang="en-US" sz="1100" b="1">
              <a:solidFill>
                <a:schemeClr val="dk1"/>
              </a:solidFill>
              <a:effectLst/>
              <a:latin typeface="+mn-lt"/>
              <a:ea typeface="+mn-ea"/>
              <a:cs typeface="+mn-cs"/>
            </a:rPr>
            <a:t>PLEASE READ THE TERMS AND CONDITIONS OF THIS LICENSE AGREEMENT CAREFULLY BEFORE USING THIS SOFTWARE</a:t>
          </a:r>
          <a:endParaRPr lang="en-US">
            <a:effectLst/>
          </a:endParaRPr>
        </a:p>
        <a:p>
          <a:r>
            <a:rPr lang="en-US" sz="1100">
              <a:solidFill>
                <a:schemeClr val="dk1"/>
              </a:solidFill>
              <a:effectLst/>
              <a:latin typeface="+mn-lt"/>
              <a:ea typeface="+mn-ea"/>
              <a:cs typeface="+mn-cs"/>
            </a:rPr>
            <a:t>This is a legal agreement between you (either an individual or a single entity) and JOURNALSHEET.COM for the JOURNALSHEET.COM SPREADSHEET identified above which may include associated software components, media, printed materials, and "online" or electronic documentation ("JOURNALSHEET.COM SPREADSHEET "). By installing, copying, or otherwise using the JOURNALSHEET.COM SPREADSHEET, you agree to be bound by the terms of this agreement. This license agreement represents the entire agreement concerning the program between you and JOURNALSHEET.COM, (referred to as "licenser"), and it supersedes any prior proposal, representation, or understanding between the parties. If you do not agree to the terms of this agreement, do not install or use the JOURNALSHEET.COM SPREADSHEET.</a:t>
          </a:r>
        </a:p>
        <a:p>
          <a:endParaRPr lang="en-US">
            <a:effectLst/>
          </a:endParaRPr>
        </a:p>
        <a:p>
          <a:r>
            <a:rPr lang="en-US" sz="1100">
              <a:solidFill>
                <a:schemeClr val="dk1"/>
              </a:solidFill>
              <a:effectLst/>
              <a:latin typeface="+mn-lt"/>
              <a:ea typeface="+mn-ea"/>
              <a:cs typeface="+mn-cs"/>
            </a:rPr>
            <a:t>The JOURNALSHEET.COM SPREADSHEET is protected by copyright laws and international copyright treaties, as well as other intellectual property laws and treaties. The JOURNALSHEET.COM SPREADSHEET is licensed, not sold.</a:t>
          </a:r>
        </a:p>
        <a:p>
          <a:endParaRPr lang="en-US">
            <a:effectLst/>
          </a:endParaRPr>
        </a:p>
        <a:p>
          <a:r>
            <a:rPr lang="en-US" sz="1100" b="1">
              <a:solidFill>
                <a:schemeClr val="dk1"/>
              </a:solidFill>
              <a:effectLst/>
              <a:latin typeface="+mn-lt"/>
              <a:ea typeface="+mn-ea"/>
              <a:cs typeface="+mn-cs"/>
            </a:rPr>
            <a:t>1. GRANT OF LICENSE TO MULTI-USER.</a:t>
          </a:r>
          <a:endParaRPr lang="en-US">
            <a:effectLst/>
          </a:endParaRPr>
        </a:p>
        <a:p>
          <a:r>
            <a:rPr lang="en-US" sz="1100">
              <a:solidFill>
                <a:schemeClr val="dk1"/>
              </a:solidFill>
              <a:effectLst/>
              <a:latin typeface="+mn-lt"/>
              <a:ea typeface="+mn-ea"/>
              <a:cs typeface="+mn-cs"/>
            </a:rPr>
            <a:t>The JOURNALSHEET.COM SPREADSHEET is licensed as follows:</a:t>
          </a:r>
          <a:endParaRPr lang="en-US">
            <a:effectLst/>
          </a:endParaRPr>
        </a:p>
        <a:p>
          <a:r>
            <a:rPr lang="en-US" sz="1100">
              <a:solidFill>
                <a:schemeClr val="dk1"/>
              </a:solidFill>
              <a:effectLst/>
              <a:latin typeface="+mn-lt"/>
              <a:ea typeface="+mn-ea"/>
              <a:cs typeface="+mn-cs"/>
            </a:rPr>
            <a:t>(a) Installation and Use.</a:t>
          </a:r>
          <a:endParaRPr lang="en-US">
            <a:effectLst/>
          </a:endParaRPr>
        </a:p>
        <a:p>
          <a:r>
            <a:rPr lang="en-US" sz="1100">
              <a:solidFill>
                <a:schemeClr val="dk1"/>
              </a:solidFill>
              <a:effectLst/>
              <a:latin typeface="+mn-lt"/>
              <a:ea typeface="+mn-ea"/>
              <a:cs typeface="+mn-cs"/>
            </a:rPr>
            <a:t>JOURNALSHEET.COM grants you the right to install and use copies of the JOURNALSHEET.COM SPREADSHEET on computers within one particular specified location or on a network at a single site (e.g. office) and your running validly licensed copies of the office suite [Microsoft Excel 2007</a:t>
          </a:r>
          <a:r>
            <a:rPr lang="en-US" sz="1100" baseline="0">
              <a:solidFill>
                <a:schemeClr val="dk1"/>
              </a:solidFill>
              <a:effectLst/>
              <a:latin typeface="+mn-lt"/>
              <a:ea typeface="+mn-ea"/>
              <a:cs typeface="+mn-cs"/>
            </a:rPr>
            <a:t> - 2019</a:t>
          </a:r>
          <a:r>
            <a:rPr lang="en-US" sz="1100">
              <a:solidFill>
                <a:schemeClr val="dk1"/>
              </a:solidFill>
              <a:effectLst/>
              <a:latin typeface="+mn-lt"/>
              <a:ea typeface="+mn-ea"/>
              <a:cs typeface="+mn-cs"/>
            </a:rPr>
            <a:t>) and Windows Operating System</a:t>
          </a:r>
          <a:r>
            <a:rPr lang="en-US" sz="1100" baseline="0">
              <a:solidFill>
                <a:schemeClr val="dk1"/>
              </a:solidFill>
              <a:effectLst/>
              <a:latin typeface="+mn-lt"/>
              <a:ea typeface="+mn-ea"/>
              <a:cs typeface="+mn-cs"/>
            </a:rPr>
            <a:t> </a:t>
          </a:r>
          <a:r>
            <a:rPr lang="en-US" sz="1100">
              <a:solidFill>
                <a:schemeClr val="dk1"/>
              </a:solidFill>
              <a:effectLst/>
              <a:latin typeface="+mn-lt"/>
              <a:ea typeface="+mn-ea"/>
              <a:cs typeface="+mn-cs"/>
            </a:rPr>
            <a:t>[Windows NT, Windows 2003, Windows XP, Windows Vista, Windows 7, Windows 8, Windows 10 ] and</a:t>
          </a:r>
          <a:r>
            <a:rPr lang="en-US" sz="1100" baseline="0">
              <a:solidFill>
                <a:schemeClr val="dk1"/>
              </a:solidFill>
              <a:effectLst/>
              <a:latin typeface="+mn-lt"/>
              <a:ea typeface="+mn-ea"/>
              <a:cs typeface="+mn-cs"/>
            </a:rPr>
            <a:t> Mac Operating System </a:t>
          </a:r>
          <a:r>
            <a:rPr lang="en-US" sz="1100">
              <a:solidFill>
                <a:schemeClr val="dk1"/>
              </a:solidFill>
              <a:effectLst/>
              <a:latin typeface="+mn-lt"/>
              <a:ea typeface="+mn-ea"/>
              <a:cs typeface="+mn-cs"/>
            </a:rPr>
            <a:t>for which the JOURNALSHEET.COM SPREADSHEET was designed.</a:t>
          </a:r>
          <a:endParaRPr lang="en-US">
            <a:effectLst/>
          </a:endParaRPr>
        </a:p>
        <a:p>
          <a:r>
            <a:rPr lang="en-US" sz="1100">
              <a:solidFill>
                <a:schemeClr val="dk1"/>
              </a:solidFill>
              <a:effectLst/>
              <a:latin typeface="+mn-lt"/>
              <a:ea typeface="+mn-ea"/>
              <a:cs typeface="+mn-cs"/>
            </a:rPr>
            <a:t>(b) Backup Copies.</a:t>
          </a:r>
          <a:endParaRPr lang="en-US">
            <a:effectLst/>
          </a:endParaRPr>
        </a:p>
        <a:p>
          <a:r>
            <a:rPr lang="en-US" sz="1100">
              <a:solidFill>
                <a:schemeClr val="dk1"/>
              </a:solidFill>
              <a:effectLst/>
              <a:latin typeface="+mn-lt"/>
              <a:ea typeface="+mn-ea"/>
              <a:cs typeface="+mn-cs"/>
            </a:rPr>
            <a:t>You may also make copies of the JOURNALSHEET.COM SPREADSHEET as may be necessary for backup and archival purposes.</a:t>
          </a:r>
        </a:p>
        <a:p>
          <a:endParaRPr lang="en-US">
            <a:effectLst/>
          </a:endParaRPr>
        </a:p>
        <a:p>
          <a:r>
            <a:rPr lang="en-US" sz="1100" b="1">
              <a:solidFill>
                <a:schemeClr val="dk1"/>
              </a:solidFill>
              <a:effectLst/>
              <a:latin typeface="+mn-lt"/>
              <a:ea typeface="+mn-ea"/>
              <a:cs typeface="+mn-cs"/>
            </a:rPr>
            <a:t>2. DESCRIPTION OF OTHER RIGHTS AND LIMITATIONS.</a:t>
          </a:r>
          <a:endParaRPr lang="en-US">
            <a:effectLst/>
          </a:endParaRPr>
        </a:p>
        <a:p>
          <a:r>
            <a:rPr lang="en-US" sz="1100">
              <a:solidFill>
                <a:schemeClr val="dk1"/>
              </a:solidFill>
              <a:effectLst/>
              <a:latin typeface="+mn-lt"/>
              <a:ea typeface="+mn-ea"/>
              <a:cs typeface="+mn-cs"/>
            </a:rPr>
            <a:t>(a) Maintenance of Copyright Notices.</a:t>
          </a:r>
          <a:endParaRPr lang="en-US">
            <a:effectLst/>
          </a:endParaRPr>
        </a:p>
        <a:p>
          <a:r>
            <a:rPr lang="en-US" sz="1100">
              <a:solidFill>
                <a:schemeClr val="dk1"/>
              </a:solidFill>
              <a:effectLst/>
              <a:latin typeface="+mn-lt"/>
              <a:ea typeface="+mn-ea"/>
              <a:cs typeface="+mn-cs"/>
            </a:rPr>
            <a:t>You must not remove or alter any copyright notices on any and all copies of the JOURNALSHEET.COM SPREADSHEET.</a:t>
          </a:r>
          <a:endParaRPr lang="en-US">
            <a:effectLst/>
          </a:endParaRPr>
        </a:p>
        <a:p>
          <a:r>
            <a:rPr lang="en-US" sz="1100">
              <a:solidFill>
                <a:schemeClr val="dk1"/>
              </a:solidFill>
              <a:effectLst/>
              <a:latin typeface="+mn-lt"/>
              <a:ea typeface="+mn-ea"/>
              <a:cs typeface="+mn-cs"/>
            </a:rPr>
            <a:t>(b) Distribution.</a:t>
          </a:r>
          <a:endParaRPr lang="en-US">
            <a:effectLst/>
          </a:endParaRPr>
        </a:p>
        <a:p>
          <a:r>
            <a:rPr lang="en-US" sz="1100">
              <a:solidFill>
                <a:schemeClr val="dk1"/>
              </a:solidFill>
              <a:effectLst/>
              <a:latin typeface="+mn-lt"/>
              <a:ea typeface="+mn-ea"/>
              <a:cs typeface="+mn-cs"/>
            </a:rPr>
            <a:t>You may not distribute registered copies of the JOURNALSHEET.COM SPREADSHEET to third parties. Evaluation versions available for download from JOURNALSHEET.COM's websites may be freely distributed.</a:t>
          </a:r>
          <a:endParaRPr lang="en-US">
            <a:effectLst/>
          </a:endParaRPr>
        </a:p>
        <a:p>
          <a:r>
            <a:rPr lang="en-US" sz="1100">
              <a:solidFill>
                <a:schemeClr val="dk1"/>
              </a:solidFill>
              <a:effectLst/>
              <a:latin typeface="+mn-lt"/>
              <a:ea typeface="+mn-ea"/>
              <a:cs typeface="+mn-cs"/>
            </a:rPr>
            <a:t>(c) Prohibition on Reverse Engineering, Decompilation, and Disassembly.</a:t>
          </a:r>
          <a:endParaRPr lang="en-US">
            <a:effectLst/>
          </a:endParaRPr>
        </a:p>
        <a:p>
          <a:r>
            <a:rPr lang="en-US" sz="1100">
              <a:solidFill>
                <a:schemeClr val="dk1"/>
              </a:solidFill>
              <a:effectLst/>
              <a:latin typeface="+mn-lt"/>
              <a:ea typeface="+mn-ea"/>
              <a:cs typeface="+mn-cs"/>
            </a:rPr>
            <a:t>You may not reverse engineer, decompile, or disassemble the JOURNALSHEET.COM SPREADSHEET, except and only to the extent that such activity is expressly permitted by applicable law notwithstanding this limitation.</a:t>
          </a:r>
          <a:endParaRPr lang="en-US">
            <a:effectLst/>
          </a:endParaRPr>
        </a:p>
        <a:p>
          <a:r>
            <a:rPr lang="en-US" sz="1100">
              <a:solidFill>
                <a:schemeClr val="dk1"/>
              </a:solidFill>
              <a:effectLst/>
              <a:latin typeface="+mn-lt"/>
              <a:ea typeface="+mn-ea"/>
              <a:cs typeface="+mn-cs"/>
            </a:rPr>
            <a:t>(d) Rental.</a:t>
          </a:r>
          <a:endParaRPr lang="en-US">
            <a:effectLst/>
          </a:endParaRPr>
        </a:p>
        <a:p>
          <a:r>
            <a:rPr lang="en-US" sz="1100">
              <a:solidFill>
                <a:schemeClr val="dk1"/>
              </a:solidFill>
              <a:effectLst/>
              <a:latin typeface="+mn-lt"/>
              <a:ea typeface="+mn-ea"/>
              <a:cs typeface="+mn-cs"/>
            </a:rPr>
            <a:t>You may not rent, lease, or lend the JOURNALSHEET.COM SPREADSHEET.</a:t>
          </a:r>
          <a:endParaRPr lang="en-US">
            <a:effectLst/>
          </a:endParaRPr>
        </a:p>
        <a:p>
          <a:r>
            <a:rPr lang="en-US" sz="1100">
              <a:solidFill>
                <a:schemeClr val="dk1"/>
              </a:solidFill>
              <a:effectLst/>
              <a:latin typeface="+mn-lt"/>
              <a:ea typeface="+mn-ea"/>
              <a:cs typeface="+mn-cs"/>
            </a:rPr>
            <a:t>(e) Support Services.</a:t>
          </a:r>
          <a:endParaRPr lang="en-US">
            <a:effectLst/>
          </a:endParaRPr>
        </a:p>
        <a:p>
          <a:r>
            <a:rPr lang="en-US" sz="1100">
              <a:solidFill>
                <a:schemeClr val="dk1"/>
              </a:solidFill>
              <a:effectLst/>
              <a:latin typeface="+mn-lt"/>
              <a:ea typeface="+mn-ea"/>
              <a:cs typeface="+mn-cs"/>
            </a:rPr>
            <a:t>JOURNALSHEET.COM may provide you with support services related to the JOURNALSHEET.COM SPREADSHEET ("Support Services"). Any supplemental software code provided to you as part of the Support Services shall be considered part of the JOURNALSHEET.COM SPREADSHEET and subject to the terms and conditions of this agreement.</a:t>
          </a:r>
          <a:endParaRPr lang="en-US">
            <a:effectLst/>
          </a:endParaRPr>
        </a:p>
        <a:p>
          <a:r>
            <a:rPr lang="en-US" sz="1100">
              <a:solidFill>
                <a:schemeClr val="dk1"/>
              </a:solidFill>
              <a:effectLst/>
              <a:latin typeface="+mn-lt"/>
              <a:ea typeface="+mn-ea"/>
              <a:cs typeface="+mn-cs"/>
            </a:rPr>
            <a:t>(f) Compliance with Applicable Laws.</a:t>
          </a:r>
          <a:endParaRPr lang="en-US">
            <a:effectLst/>
          </a:endParaRPr>
        </a:p>
        <a:p>
          <a:r>
            <a:rPr lang="en-US" sz="1100">
              <a:solidFill>
                <a:schemeClr val="dk1"/>
              </a:solidFill>
              <a:effectLst/>
              <a:latin typeface="+mn-lt"/>
              <a:ea typeface="+mn-ea"/>
              <a:cs typeface="+mn-cs"/>
            </a:rPr>
            <a:t>You must comply with all applicable laws regarding use of the JOURNALSHEET.COM SPREADSHEET.</a:t>
          </a:r>
        </a:p>
        <a:p>
          <a:endParaRPr lang="en-US">
            <a:effectLst/>
          </a:endParaRPr>
        </a:p>
        <a:p>
          <a:r>
            <a:rPr lang="en-US" sz="1100" b="1">
              <a:solidFill>
                <a:schemeClr val="dk1"/>
              </a:solidFill>
              <a:effectLst/>
              <a:latin typeface="+mn-lt"/>
              <a:ea typeface="+mn-ea"/>
              <a:cs typeface="+mn-cs"/>
            </a:rPr>
            <a:t>3. TERMINATION</a:t>
          </a:r>
          <a:endParaRPr lang="en-US">
            <a:effectLst/>
          </a:endParaRPr>
        </a:p>
        <a:p>
          <a:r>
            <a:rPr lang="en-US" sz="1100">
              <a:solidFill>
                <a:schemeClr val="dk1"/>
              </a:solidFill>
              <a:effectLst/>
              <a:latin typeface="+mn-lt"/>
              <a:ea typeface="+mn-ea"/>
              <a:cs typeface="+mn-cs"/>
            </a:rPr>
            <a:t>Without prejudice to any other rights, JOURNALSHEET.COM may terminate this agreement if you fail to comply with the terms and conditions of this agreement. In such event, you must destroy all copies of the JOURNALSHEET.COM SPREADSHEET in your possession.</a:t>
          </a:r>
        </a:p>
        <a:p>
          <a:endParaRPr lang="en-US">
            <a:effectLst/>
          </a:endParaRPr>
        </a:p>
        <a:p>
          <a:r>
            <a:rPr lang="en-US" sz="1100" b="1">
              <a:solidFill>
                <a:schemeClr val="dk1"/>
              </a:solidFill>
              <a:effectLst/>
              <a:latin typeface="+mn-lt"/>
              <a:ea typeface="+mn-ea"/>
              <a:cs typeface="+mn-cs"/>
            </a:rPr>
            <a:t>4. COPYRIGHT</a:t>
          </a:r>
          <a:endParaRPr lang="en-US">
            <a:effectLst/>
          </a:endParaRPr>
        </a:p>
        <a:p>
          <a:r>
            <a:rPr lang="en-US" sz="1100">
              <a:solidFill>
                <a:schemeClr val="dk1"/>
              </a:solidFill>
              <a:effectLst/>
              <a:latin typeface="+mn-lt"/>
              <a:ea typeface="+mn-ea"/>
              <a:cs typeface="+mn-cs"/>
            </a:rPr>
            <a:t>All title, including but not limited to copyrights, in and to the JOURNALSHEET.COM SPREADSHEET and any copies thereof are owned by JOURNALSHEET.COM or its suppliers. All title and intellectual property rights in and to the content which may be accessed through use of the JOURNALSHEET.COM SPREADSHEET is the property of the respective content owner and may be protected by applicable copyright or other intellectual property laws and treaties. This agreement grants you no rights to use such content. All rights not expressly granted are reserved by JOURNALSHEET.COM.</a:t>
          </a:r>
        </a:p>
        <a:p>
          <a:endParaRPr lang="en-US">
            <a:effectLst/>
          </a:endParaRPr>
        </a:p>
        <a:p>
          <a:r>
            <a:rPr lang="en-US" sz="1100" b="1">
              <a:solidFill>
                <a:schemeClr val="dk1"/>
              </a:solidFill>
              <a:effectLst/>
              <a:latin typeface="+mn-lt"/>
              <a:ea typeface="+mn-ea"/>
              <a:cs typeface="+mn-cs"/>
            </a:rPr>
            <a:t>5. NO WARRANTIES</a:t>
          </a:r>
          <a:endParaRPr lang="en-US">
            <a:effectLst/>
          </a:endParaRPr>
        </a:p>
        <a:p>
          <a:r>
            <a:rPr lang="en-US" sz="1100">
              <a:solidFill>
                <a:schemeClr val="dk1"/>
              </a:solidFill>
              <a:effectLst/>
              <a:latin typeface="+mn-lt"/>
              <a:ea typeface="+mn-ea"/>
              <a:cs typeface="+mn-cs"/>
            </a:rPr>
            <a:t>JOURNALSHEET.COM expressly disclaims any warranty for the JOURNALSHEET.COM SPREADSHEET. The JOURNALSHEET.COM SPREADSHEET is provided 'As Is' without any express or implied warranty of any kind, including but not limited to any warranties of merchantability, noninfringement, or fitness of a particular purpose. JOURNALSHEET.COM does not warrant or assume responsibility for the accuracy or completeness of any information, text, graphics, links or other items contained within the JOURNALSHEET.COM SPREADSHEET. JOURNALSHEET.COM makes no warranties respecting any harm that may be caused by the transmission of a computer virus, worm, time bomb, logic bomb, or other such computer program. JOURNALSHEET.COM further expressly disclaims any warranty or representation to Authorized Users or to any third party.</a:t>
          </a:r>
        </a:p>
        <a:p>
          <a:endParaRPr lang="en-US">
            <a:effectLst/>
          </a:endParaRPr>
        </a:p>
        <a:p>
          <a:r>
            <a:rPr lang="en-US" sz="1100" b="1">
              <a:solidFill>
                <a:schemeClr val="dk1"/>
              </a:solidFill>
              <a:effectLst/>
              <a:latin typeface="+mn-lt"/>
              <a:ea typeface="+mn-ea"/>
              <a:cs typeface="+mn-cs"/>
            </a:rPr>
            <a:t>6. LIMITATION OF LIABILITY</a:t>
          </a:r>
          <a:endParaRPr lang="en-US">
            <a:effectLst/>
          </a:endParaRPr>
        </a:p>
        <a:p>
          <a:r>
            <a:rPr lang="en-US" sz="1100">
              <a:solidFill>
                <a:schemeClr val="dk1"/>
              </a:solidFill>
              <a:effectLst/>
              <a:latin typeface="+mn-lt"/>
              <a:ea typeface="+mn-ea"/>
              <a:cs typeface="+mn-cs"/>
            </a:rPr>
            <a:t>In no event shall JOURNALSHEET.COM be liable for any damages (including, without limitation, lost profits, business interruption, or lost information) rising out of 'Authorized Users' use of or inability to use the JOURNALSHEET.COM SPREADSHEET, even if JOURNALSHEET.COM has been advised of the possibility of such damages. In no event will JOURNALSHEET.COM be liable for loss of data or for indirect, special, incidental, consequential (including lost profit), or other damages based in contract, tort or otherwise. JOURNALSHEET.COM shall have no liability with respect to the content of the JOURNALSHEET.COM SPREADSHEET or any part thereof, including but not limited to errors or omissions contained therein, libel, infringements of rights of publicity, privacy, trademark rights, business interruption, personal injury, loss of privacy, moral rights or the disclosure of confidential information.</a:t>
          </a:r>
          <a:endParaRPr lang="en-US">
            <a:effectLst/>
          </a:endParaRPr>
        </a:p>
        <a:p>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fifa.com/tournaments/mens/worldcup/qatar2022/news/match-schedule-fwc22"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journalsheet.com/product-category/sport-spreadsheets"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99"/>
  <sheetViews>
    <sheetView showGridLines="0" workbookViewId="0">
      <pane ySplit="3" topLeftCell="A4" activePane="bottomLeft" state="frozen"/>
      <selection activeCell="F24" sqref="F24"/>
      <selection pane="bottomLeft" activeCell="D24" sqref="D24"/>
    </sheetView>
  </sheetViews>
  <sheetFormatPr defaultColWidth="8.90625" defaultRowHeight="14.5" x14ac:dyDescent="0.35"/>
  <cols>
    <col min="1" max="1" width="2.90625" customWidth="1"/>
    <col min="2" max="2" width="3.6328125" customWidth="1"/>
    <col min="3" max="3" width="20.81640625" customWidth="1"/>
    <col min="4" max="5" width="21.6328125" customWidth="1"/>
    <col min="6" max="6" width="1.6328125" customWidth="1"/>
    <col min="7" max="7" width="2.6328125" customWidth="1"/>
    <col min="8" max="8" width="24.36328125" bestFit="1" customWidth="1"/>
    <col min="9" max="9" width="3" customWidth="1"/>
    <col min="10" max="10" width="15" bestFit="1" customWidth="1"/>
    <col min="11" max="12" width="8.90625" customWidth="1"/>
    <col min="13" max="13" width="2.453125" customWidth="1"/>
  </cols>
  <sheetData>
    <row r="1" spans="1:18" s="146" customFormat="1" ht="5" customHeight="1" x14ac:dyDescent="0.35"/>
    <row r="2" spans="1:18" s="3" customFormat="1" ht="30" customHeight="1" x14ac:dyDescent="0.35">
      <c r="A2" s="1"/>
      <c r="B2" s="2" t="s">
        <v>0</v>
      </c>
      <c r="C2" s="1"/>
      <c r="D2" s="1"/>
      <c r="E2" s="1"/>
      <c r="F2" s="1"/>
      <c r="G2" s="1"/>
      <c r="H2" s="1"/>
      <c r="I2" s="1"/>
      <c r="J2" s="1"/>
      <c r="K2" s="1"/>
      <c r="L2" s="1"/>
    </row>
    <row r="3" spans="1:18" ht="5" customHeight="1" x14ac:dyDescent="0.35">
      <c r="K3" s="4"/>
      <c r="L3" s="4"/>
    </row>
    <row r="4" spans="1:18" ht="15" customHeight="1" x14ac:dyDescent="0.35">
      <c r="B4" s="147" t="s">
        <v>210</v>
      </c>
      <c r="C4" s="148"/>
      <c r="D4" s="149" t="s">
        <v>185</v>
      </c>
      <c r="E4" s="149" t="s">
        <v>184</v>
      </c>
      <c r="G4" s="5" t="s">
        <v>1</v>
      </c>
    </row>
    <row r="5" spans="1:18" ht="15" customHeight="1" x14ac:dyDescent="0.35">
      <c r="B5" s="6">
        <v>1</v>
      </c>
      <c r="C5" s="7" t="s">
        <v>164</v>
      </c>
      <c r="D5" s="145">
        <v>1584</v>
      </c>
      <c r="E5" s="145"/>
      <c r="G5" s="243" t="s">
        <v>206</v>
      </c>
      <c r="H5" s="8" t="s">
        <v>3</v>
      </c>
    </row>
    <row r="6" spans="1:18" ht="15" customHeight="1" x14ac:dyDescent="0.35">
      <c r="B6" s="6">
        <v>2</v>
      </c>
      <c r="C6" s="7" t="s">
        <v>18</v>
      </c>
      <c r="D6" s="145">
        <v>1658</v>
      </c>
      <c r="E6" s="145"/>
      <c r="G6" s="243" t="s">
        <v>206</v>
      </c>
      <c r="H6" s="8" t="s">
        <v>5</v>
      </c>
    </row>
    <row r="7" spans="1:18" ht="15" customHeight="1" x14ac:dyDescent="0.35">
      <c r="B7" s="6">
        <v>3</v>
      </c>
      <c r="C7" s="7" t="s">
        <v>165</v>
      </c>
      <c r="D7" s="145">
        <v>1441</v>
      </c>
      <c r="E7" s="145"/>
      <c r="G7" s="243" t="s">
        <v>206</v>
      </c>
      <c r="H7" s="8" t="s">
        <v>7</v>
      </c>
    </row>
    <row r="8" spans="1:18" ht="15" customHeight="1" x14ac:dyDescent="0.35">
      <c r="B8" s="6">
        <v>4</v>
      </c>
      <c r="C8" s="7" t="s">
        <v>166</v>
      </c>
      <c r="D8" s="145">
        <v>1453</v>
      </c>
      <c r="E8" s="145"/>
      <c r="G8" s="243" t="s">
        <v>206</v>
      </c>
      <c r="H8" s="8" t="s">
        <v>8</v>
      </c>
    </row>
    <row r="9" spans="1:18" ht="15" customHeight="1" x14ac:dyDescent="0.35">
      <c r="B9" s="6">
        <v>5</v>
      </c>
      <c r="C9" s="7" t="s">
        <v>10</v>
      </c>
      <c r="D9" s="145">
        <v>1762</v>
      </c>
      <c r="E9" s="145"/>
      <c r="G9" s="243"/>
      <c r="H9" s="8"/>
    </row>
    <row r="10" spans="1:18" ht="15" customHeight="1" x14ac:dyDescent="0.35">
      <c r="B10" s="6">
        <v>6</v>
      </c>
      <c r="C10" s="7" t="s">
        <v>167</v>
      </c>
      <c r="D10" s="145">
        <v>1564</v>
      </c>
      <c r="E10" s="145"/>
      <c r="G10" s="5" t="s">
        <v>11</v>
      </c>
    </row>
    <row r="11" spans="1:18" ht="15" customHeight="1" x14ac:dyDescent="0.35">
      <c r="B11" s="6">
        <v>7</v>
      </c>
      <c r="C11" s="7" t="s">
        <v>168</v>
      </c>
      <c r="D11" s="145">
        <v>1634</v>
      </c>
      <c r="E11" s="145"/>
      <c r="G11" s="241">
        <v>1</v>
      </c>
      <c r="H11" s="9" t="s">
        <v>12</v>
      </c>
    </row>
    <row r="12" spans="1:18" ht="15" customHeight="1" x14ac:dyDescent="0.35">
      <c r="B12" s="6">
        <v>8</v>
      </c>
      <c r="C12" s="7" t="s">
        <v>33</v>
      </c>
      <c r="D12" s="145">
        <v>1588</v>
      </c>
      <c r="E12" s="145"/>
      <c r="H12" s="10" t="s">
        <v>14</v>
      </c>
    </row>
    <row r="13" spans="1:18" ht="15" customHeight="1" x14ac:dyDescent="0.35">
      <c r="B13" s="6">
        <v>9</v>
      </c>
      <c r="C13" s="7" t="s">
        <v>169</v>
      </c>
      <c r="D13" s="145">
        <v>1765</v>
      </c>
      <c r="E13" s="145"/>
      <c r="H13" s="313" t="s">
        <v>16</v>
      </c>
      <c r="I13" s="313"/>
      <c r="J13" s="313"/>
      <c r="K13" s="313"/>
      <c r="L13" s="313"/>
      <c r="M13" s="313"/>
      <c r="N13" s="313"/>
      <c r="O13" s="313"/>
      <c r="P13" s="313"/>
      <c r="Q13" s="313"/>
      <c r="R13" s="313"/>
    </row>
    <row r="14" spans="1:18" ht="15" customHeight="1" x14ac:dyDescent="0.35">
      <c r="B14" s="6">
        <v>10</v>
      </c>
      <c r="C14" s="7" t="s">
        <v>170</v>
      </c>
      <c r="D14" s="145">
        <v>1445</v>
      </c>
      <c r="E14" s="145"/>
      <c r="H14" s="313"/>
      <c r="I14" s="313"/>
      <c r="J14" s="313"/>
      <c r="K14" s="313"/>
      <c r="L14" s="313"/>
      <c r="M14" s="313"/>
      <c r="N14" s="313"/>
      <c r="O14" s="313"/>
      <c r="P14" s="313"/>
      <c r="Q14" s="313"/>
      <c r="R14" s="313"/>
    </row>
    <row r="15" spans="1:18" ht="15" customHeight="1" x14ac:dyDescent="0.35">
      <c r="B15" s="6">
        <v>11</v>
      </c>
      <c r="C15" s="7" t="s">
        <v>171</v>
      </c>
      <c r="D15" s="145">
        <v>1659</v>
      </c>
      <c r="E15" s="145"/>
      <c r="G15" s="241">
        <v>2</v>
      </c>
      <c r="H15" s="9" t="s">
        <v>17</v>
      </c>
      <c r="I15" s="11"/>
      <c r="J15" s="11"/>
      <c r="K15" s="11"/>
      <c r="L15" s="11"/>
    </row>
    <row r="16" spans="1:18" ht="15" customHeight="1" x14ac:dyDescent="0.35">
      <c r="B16" s="6">
        <v>12</v>
      </c>
      <c r="C16" s="7" t="s">
        <v>20</v>
      </c>
      <c r="D16" s="145">
        <v>1544</v>
      </c>
      <c r="E16" s="145"/>
      <c r="G16" s="12"/>
      <c r="H16" s="10" t="s">
        <v>14</v>
      </c>
      <c r="I16" s="11"/>
      <c r="J16" s="11"/>
      <c r="K16" s="11"/>
      <c r="L16" s="11"/>
    </row>
    <row r="17" spans="2:18" ht="15" customHeight="1" x14ac:dyDescent="0.35">
      <c r="B17" s="6">
        <v>13</v>
      </c>
      <c r="C17" s="7" t="s">
        <v>9</v>
      </c>
      <c r="D17" s="145">
        <v>1654</v>
      </c>
      <c r="E17" s="145"/>
      <c r="H17" s="13" t="s">
        <v>19</v>
      </c>
      <c r="I17" s="11"/>
      <c r="J17" s="11"/>
      <c r="K17" s="11"/>
    </row>
    <row r="18" spans="2:18" ht="15" customHeight="1" x14ac:dyDescent="0.35">
      <c r="B18" s="6">
        <v>14</v>
      </c>
      <c r="C18" s="7" t="s">
        <v>172</v>
      </c>
      <c r="D18" s="145">
        <v>1500</v>
      </c>
      <c r="E18" s="145"/>
      <c r="G18" s="241">
        <v>3</v>
      </c>
      <c r="H18" s="13" t="s">
        <v>21</v>
      </c>
      <c r="I18" s="11"/>
      <c r="J18" s="11"/>
      <c r="K18" s="11"/>
    </row>
    <row r="19" spans="2:18" ht="15" customHeight="1" x14ac:dyDescent="0.35">
      <c r="B19" s="6">
        <v>15</v>
      </c>
      <c r="C19" s="7" t="s">
        <v>13</v>
      </c>
      <c r="D19" s="145">
        <v>1790</v>
      </c>
      <c r="E19" s="145"/>
      <c r="H19" s="10" t="s">
        <v>23</v>
      </c>
    </row>
    <row r="20" spans="2:18" ht="15" customHeight="1" x14ac:dyDescent="0.35">
      <c r="B20" s="6">
        <v>16</v>
      </c>
      <c r="C20" s="7" t="s">
        <v>173</v>
      </c>
      <c r="D20" s="145">
        <v>1462</v>
      </c>
      <c r="E20" s="145"/>
      <c r="H20" t="s">
        <v>24</v>
      </c>
    </row>
    <row r="21" spans="2:18" ht="15" customHeight="1" x14ac:dyDescent="0.35">
      <c r="B21" s="6">
        <v>17</v>
      </c>
      <c r="C21" s="7" t="s">
        <v>15</v>
      </c>
      <c r="D21" s="145">
        <v>1651</v>
      </c>
      <c r="E21" s="145"/>
      <c r="H21" s="313" t="s">
        <v>25</v>
      </c>
      <c r="I21" s="313"/>
      <c r="J21" s="313"/>
      <c r="K21" s="313"/>
      <c r="L21" s="313"/>
      <c r="M21" s="313"/>
      <c r="N21" s="313"/>
      <c r="O21" s="313"/>
      <c r="P21" s="313"/>
      <c r="Q21" s="313"/>
      <c r="R21" s="313"/>
    </row>
    <row r="22" spans="2:18" ht="15" customHeight="1" x14ac:dyDescent="0.35">
      <c r="B22" s="6">
        <v>18</v>
      </c>
      <c r="C22" s="7" t="s">
        <v>174</v>
      </c>
      <c r="D22" s="145">
        <v>1553</v>
      </c>
      <c r="E22" s="145"/>
      <c r="H22" s="313"/>
      <c r="I22" s="313"/>
      <c r="J22" s="313"/>
      <c r="K22" s="313"/>
      <c r="L22" s="313"/>
      <c r="M22" s="313"/>
      <c r="N22" s="313"/>
      <c r="O22" s="313"/>
      <c r="P22" s="313"/>
      <c r="Q22" s="313"/>
      <c r="R22" s="313"/>
    </row>
    <row r="23" spans="2:18" ht="15" customHeight="1" x14ac:dyDescent="0.35">
      <c r="B23" s="6">
        <v>19</v>
      </c>
      <c r="C23" s="7" t="s">
        <v>26</v>
      </c>
      <c r="D23" s="145">
        <v>1709</v>
      </c>
      <c r="E23" s="145"/>
      <c r="H23" t="s">
        <v>27</v>
      </c>
      <c r="K23" s="14"/>
      <c r="L23" s="14"/>
    </row>
    <row r="24" spans="2:18" ht="15" customHeight="1" x14ac:dyDescent="0.35">
      <c r="B24" s="6">
        <v>20</v>
      </c>
      <c r="C24" s="7" t="s">
        <v>175</v>
      </c>
      <c r="D24" s="145">
        <v>1503</v>
      </c>
      <c r="E24" s="145"/>
      <c r="G24" s="241">
        <v>4</v>
      </c>
      <c r="H24" t="s">
        <v>28</v>
      </c>
      <c r="I24" s="14"/>
      <c r="J24" s="14"/>
      <c r="K24" s="14"/>
      <c r="L24" s="14"/>
    </row>
    <row r="25" spans="2:18" ht="15" customHeight="1" x14ac:dyDescent="0.35">
      <c r="B25" s="6">
        <v>21</v>
      </c>
      <c r="C25" s="7" t="s">
        <v>176</v>
      </c>
      <c r="D25" s="145">
        <v>1552</v>
      </c>
      <c r="E25" s="145"/>
      <c r="H25" s="15" t="s">
        <v>30</v>
      </c>
      <c r="I25" s="14"/>
      <c r="J25" s="14"/>
      <c r="K25" s="14"/>
    </row>
    <row r="26" spans="2:18" ht="15" customHeight="1" x14ac:dyDescent="0.35">
      <c r="B26" s="6">
        <v>22</v>
      </c>
      <c r="C26" s="7" t="s">
        <v>6</v>
      </c>
      <c r="D26" s="145">
        <v>1621</v>
      </c>
      <c r="E26" s="145"/>
      <c r="H26" s="16" t="s">
        <v>31</v>
      </c>
      <c r="I26" s="14"/>
      <c r="J26" s="14"/>
    </row>
    <row r="27" spans="2:18" ht="15" customHeight="1" x14ac:dyDescent="0.35">
      <c r="B27" s="6">
        <v>23</v>
      </c>
      <c r="C27" s="7" t="s">
        <v>4</v>
      </c>
      <c r="D27" s="145">
        <v>1827</v>
      </c>
      <c r="E27" s="145"/>
      <c r="G27" s="241">
        <v>5</v>
      </c>
      <c r="H27" s="17" t="s">
        <v>32</v>
      </c>
    </row>
    <row r="28" spans="2:18" ht="15" customHeight="1" x14ac:dyDescent="0.35">
      <c r="B28" s="6">
        <v>24</v>
      </c>
      <c r="C28" s="7" t="s">
        <v>177</v>
      </c>
      <c r="D28" s="145">
        <v>1479</v>
      </c>
      <c r="E28" s="145"/>
      <c r="H28" s="16" t="s">
        <v>34</v>
      </c>
      <c r="L28" s="13"/>
    </row>
    <row r="29" spans="2:18" ht="15" customHeight="1" x14ac:dyDescent="0.35">
      <c r="B29" s="6">
        <v>25</v>
      </c>
      <c r="C29" s="7" t="s">
        <v>29</v>
      </c>
      <c r="D29" s="145">
        <v>1635</v>
      </c>
      <c r="E29" s="145"/>
      <c r="H29" s="13"/>
      <c r="I29" s="13"/>
      <c r="J29" s="13"/>
      <c r="K29" s="13"/>
    </row>
    <row r="30" spans="2:18" ht="15" customHeight="1" x14ac:dyDescent="0.35">
      <c r="B30" s="6">
        <v>26</v>
      </c>
      <c r="C30" s="7" t="s">
        <v>178</v>
      </c>
      <c r="D30" s="145">
        <v>1480</v>
      </c>
      <c r="E30" s="145"/>
    </row>
    <row r="31" spans="2:18" ht="15" customHeight="1" x14ac:dyDescent="0.35">
      <c r="B31" s="6">
        <v>27</v>
      </c>
      <c r="C31" s="7" t="s">
        <v>179</v>
      </c>
      <c r="D31" s="145">
        <v>1833</v>
      </c>
      <c r="E31" s="145"/>
    </row>
    <row r="32" spans="2:18" ht="15" customHeight="1" x14ac:dyDescent="0.35">
      <c r="B32" s="6">
        <v>28</v>
      </c>
      <c r="C32" s="7" t="s">
        <v>180</v>
      </c>
      <c r="D32" s="145">
        <v>1548</v>
      </c>
      <c r="E32" s="145"/>
    </row>
    <row r="33" spans="2:5" ht="15" customHeight="1" x14ac:dyDescent="0.35">
      <c r="B33" s="6">
        <v>29</v>
      </c>
      <c r="C33" s="7" t="s">
        <v>181</v>
      </c>
      <c r="D33" s="145">
        <v>1636</v>
      </c>
      <c r="E33" s="145"/>
    </row>
    <row r="34" spans="2:5" ht="15" customHeight="1" x14ac:dyDescent="0.35">
      <c r="B34" s="6">
        <v>30</v>
      </c>
      <c r="C34" s="7" t="s">
        <v>182</v>
      </c>
      <c r="D34" s="145">
        <v>1520</v>
      </c>
      <c r="E34" s="145"/>
    </row>
    <row r="35" spans="2:5" ht="15" customHeight="1" x14ac:dyDescent="0.35">
      <c r="B35" s="6">
        <v>31</v>
      </c>
      <c r="C35" s="7" t="s">
        <v>22</v>
      </c>
      <c r="D35" s="145">
        <v>1675</v>
      </c>
      <c r="E35" s="145"/>
    </row>
    <row r="36" spans="2:5" ht="15" customHeight="1" x14ac:dyDescent="0.35">
      <c r="B36" s="6">
        <v>32</v>
      </c>
      <c r="C36" s="7" t="s">
        <v>183</v>
      </c>
      <c r="D36" s="145">
        <v>1387</v>
      </c>
      <c r="E36" s="145"/>
    </row>
    <row r="37" spans="2:5" ht="15" customHeight="1" x14ac:dyDescent="0.35"/>
    <row r="38" spans="2:5" ht="15" customHeight="1" x14ac:dyDescent="0.35"/>
    <row r="39" spans="2:5" ht="15" customHeight="1" x14ac:dyDescent="0.35">
      <c r="B39" t="s">
        <v>35</v>
      </c>
    </row>
    <row r="40" spans="2:5" ht="15" customHeight="1" x14ac:dyDescent="0.35"/>
    <row r="41" spans="2:5" ht="15" customHeight="1" x14ac:dyDescent="0.35"/>
    <row r="42" spans="2:5" ht="15" customHeight="1" x14ac:dyDescent="0.35"/>
    <row r="43" spans="2:5" ht="15" customHeight="1" x14ac:dyDescent="0.35"/>
    <row r="44" spans="2:5" ht="15" customHeight="1" x14ac:dyDescent="0.35"/>
    <row r="45" spans="2:5" ht="15" customHeight="1" x14ac:dyDescent="0.35"/>
    <row r="46" spans="2:5" ht="15" customHeight="1" x14ac:dyDescent="0.35"/>
    <row r="47" spans="2:5" ht="15" customHeight="1" x14ac:dyDescent="0.35"/>
    <row r="48" spans="2:5" ht="15" customHeight="1" x14ac:dyDescent="0.35"/>
    <row r="49" ht="15" customHeight="1" x14ac:dyDescent="0.35"/>
    <row r="50" ht="15" customHeight="1" x14ac:dyDescent="0.35"/>
    <row r="51" ht="15" customHeight="1" x14ac:dyDescent="0.35"/>
    <row r="52" ht="15" customHeight="1" x14ac:dyDescent="0.35"/>
    <row r="53" ht="15" customHeight="1" x14ac:dyDescent="0.35"/>
    <row r="54" ht="15" customHeight="1" x14ac:dyDescent="0.35"/>
    <row r="55" ht="15" customHeight="1" x14ac:dyDescent="0.35"/>
    <row r="56" ht="15" customHeight="1" x14ac:dyDescent="0.35"/>
    <row r="57" ht="15" customHeight="1" x14ac:dyDescent="0.35"/>
    <row r="58" ht="15" customHeight="1" x14ac:dyDescent="0.35"/>
    <row r="59" ht="15" customHeight="1" x14ac:dyDescent="0.35"/>
    <row r="60" ht="15" customHeight="1" x14ac:dyDescent="0.35"/>
    <row r="61" ht="15" customHeight="1" x14ac:dyDescent="0.35"/>
    <row r="62" ht="15" customHeight="1" x14ac:dyDescent="0.35"/>
    <row r="63" ht="15" customHeight="1" x14ac:dyDescent="0.35"/>
    <row r="64" ht="15" customHeight="1" x14ac:dyDescent="0.35"/>
    <row r="65" ht="15" customHeight="1" x14ac:dyDescent="0.35"/>
    <row r="66" ht="15" customHeight="1" x14ac:dyDescent="0.35"/>
    <row r="67" ht="15" customHeight="1" x14ac:dyDescent="0.35"/>
    <row r="68" ht="15" customHeight="1" x14ac:dyDescent="0.35"/>
    <row r="69" ht="15" customHeight="1" x14ac:dyDescent="0.35"/>
    <row r="70" ht="15" customHeight="1" x14ac:dyDescent="0.35"/>
    <row r="71" ht="15" customHeight="1" x14ac:dyDescent="0.35"/>
    <row r="72" ht="15" customHeight="1" x14ac:dyDescent="0.35"/>
    <row r="73" ht="15" customHeight="1" x14ac:dyDescent="0.35"/>
    <row r="74" ht="15" customHeight="1" x14ac:dyDescent="0.35"/>
    <row r="75" ht="15" customHeight="1" x14ac:dyDescent="0.35"/>
    <row r="76" ht="15" customHeight="1" x14ac:dyDescent="0.35"/>
    <row r="77" ht="15" customHeight="1" x14ac:dyDescent="0.35"/>
    <row r="78" ht="15" customHeight="1" x14ac:dyDescent="0.35"/>
    <row r="79" ht="15" customHeight="1" x14ac:dyDescent="0.35"/>
    <row r="80" ht="15" customHeight="1" x14ac:dyDescent="0.35"/>
    <row r="81" ht="15" customHeight="1" x14ac:dyDescent="0.35"/>
    <row r="82" ht="15" customHeight="1" x14ac:dyDescent="0.35"/>
    <row r="83" ht="15" customHeight="1" x14ac:dyDescent="0.35"/>
    <row r="84" ht="15" customHeight="1" x14ac:dyDescent="0.35"/>
    <row r="85" ht="15" customHeight="1" x14ac:dyDescent="0.35"/>
    <row r="86" ht="15" customHeight="1" x14ac:dyDescent="0.35"/>
    <row r="87" ht="15" customHeight="1" x14ac:dyDescent="0.35"/>
    <row r="88" ht="15" customHeight="1" x14ac:dyDescent="0.35"/>
    <row r="89" ht="15" customHeight="1" x14ac:dyDescent="0.35"/>
    <row r="90" ht="15" customHeight="1" x14ac:dyDescent="0.35"/>
    <row r="91" ht="15" customHeight="1" x14ac:dyDescent="0.35"/>
    <row r="92" ht="15" customHeight="1" x14ac:dyDescent="0.35"/>
    <row r="93" ht="15" customHeight="1" x14ac:dyDescent="0.35"/>
    <row r="94" ht="15" customHeight="1" x14ac:dyDescent="0.35"/>
    <row r="95" ht="15" customHeight="1" x14ac:dyDescent="0.35"/>
    <row r="96" ht="15" customHeight="1" x14ac:dyDescent="0.35"/>
    <row r="97" spans="1:10" ht="15" customHeight="1" x14ac:dyDescent="0.35">
      <c r="J97" s="12"/>
    </row>
    <row r="98" spans="1:10" ht="15" customHeight="1" x14ac:dyDescent="0.35"/>
    <row r="99" spans="1:10" x14ac:dyDescent="0.35">
      <c r="A99" t="s">
        <v>36</v>
      </c>
    </row>
  </sheetData>
  <sheetProtection password="CBF1" sheet="1" objects="1" scenarios="1"/>
  <mergeCells count="2">
    <mergeCell ref="H13:R14"/>
    <mergeCell ref="H21:R22"/>
  </mergeCells>
  <pageMargins left="0.28000000000000003" right="0.27" top="0.39" bottom="0.38" header="0.25" footer="0.25"/>
  <pageSetup scale="7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showGridLines="0" workbookViewId="0">
      <pane ySplit="4" topLeftCell="A5" activePane="bottomLeft" state="frozen"/>
      <selection pane="bottomLeft" activeCell="C25" sqref="C25"/>
    </sheetView>
  </sheetViews>
  <sheetFormatPr defaultRowHeight="14.5" x14ac:dyDescent="0.35"/>
  <cols>
    <col min="1" max="1" width="1.6328125" customWidth="1"/>
    <col min="2" max="2" width="4.6328125" customWidth="1"/>
    <col min="3" max="3" width="28.7265625" customWidth="1"/>
    <col min="4" max="4" width="13.36328125" style="251" customWidth="1"/>
    <col min="5" max="5" width="28.7265625" customWidth="1"/>
    <col min="6" max="6" width="1.6328125" customWidth="1"/>
    <col min="7" max="7" width="22" customWidth="1"/>
    <col min="9" max="9" width="1.6328125" customWidth="1"/>
    <col min="10" max="10" width="0.81640625" style="146" customWidth="1"/>
    <col min="11" max="11" width="1.6328125" customWidth="1"/>
    <col min="12" max="12" width="2.6328125" customWidth="1"/>
  </cols>
  <sheetData>
    <row r="1" spans="1:13" s="146" customFormat="1" ht="5" customHeight="1" x14ac:dyDescent="0.35">
      <c r="D1" s="249"/>
    </row>
    <row r="2" spans="1:13" s="3" customFormat="1" ht="30" customHeight="1" x14ac:dyDescent="0.35">
      <c r="A2" s="1"/>
      <c r="B2" s="2" t="s">
        <v>214</v>
      </c>
      <c r="C2" s="1"/>
      <c r="D2" s="250"/>
      <c r="E2" s="1"/>
      <c r="F2" s="1"/>
      <c r="G2" s="1"/>
      <c r="H2" s="1"/>
      <c r="I2" s="1"/>
      <c r="J2" s="229"/>
      <c r="K2" s="1"/>
      <c r="L2" s="1"/>
    </row>
    <row r="3" spans="1:13" ht="5" customHeight="1" x14ac:dyDescent="0.35">
      <c r="K3" s="4"/>
      <c r="L3" s="4"/>
    </row>
    <row r="4" spans="1:13" x14ac:dyDescent="0.35">
      <c r="B4" s="245" t="s">
        <v>54</v>
      </c>
      <c r="C4" s="246" t="s">
        <v>55</v>
      </c>
      <c r="D4" s="252" t="s">
        <v>211</v>
      </c>
      <c r="E4" s="246" t="s">
        <v>212</v>
      </c>
      <c r="G4" s="261"/>
      <c r="H4" s="261"/>
      <c r="L4" s="5" t="s">
        <v>147</v>
      </c>
    </row>
    <row r="5" spans="1:13" x14ac:dyDescent="0.35">
      <c r="B5" s="247">
        <v>1</v>
      </c>
      <c r="C5" s="248"/>
      <c r="D5" s="253"/>
      <c r="E5" s="248"/>
      <c r="F5" s="309"/>
      <c r="G5" s="310" t="s">
        <v>213</v>
      </c>
      <c r="H5" s="260">
        <f>SUM(D5:D14)</f>
        <v>0</v>
      </c>
      <c r="L5" s="12" t="s">
        <v>152</v>
      </c>
      <c r="M5" t="s">
        <v>222</v>
      </c>
    </row>
    <row r="6" spans="1:13" x14ac:dyDescent="0.35">
      <c r="B6" s="247">
        <v>2</v>
      </c>
      <c r="C6" s="248"/>
      <c r="D6" s="253"/>
      <c r="E6" s="248"/>
      <c r="F6" s="309"/>
      <c r="G6" s="310" t="s">
        <v>215</v>
      </c>
      <c r="H6" s="259"/>
      <c r="L6" s="12" t="s">
        <v>152</v>
      </c>
      <c r="M6" t="s">
        <v>224</v>
      </c>
    </row>
    <row r="7" spans="1:13" x14ac:dyDescent="0.35">
      <c r="B7" s="247">
        <v>3</v>
      </c>
      <c r="C7" s="248"/>
      <c r="D7" s="253"/>
      <c r="E7" s="248"/>
      <c r="F7" s="309"/>
      <c r="G7" s="310" t="s">
        <v>216</v>
      </c>
      <c r="H7" s="260">
        <f>Donation-H6</f>
        <v>0</v>
      </c>
      <c r="L7" s="12" t="s">
        <v>152</v>
      </c>
      <c r="M7" t="s">
        <v>223</v>
      </c>
    </row>
    <row r="8" spans="1:13" x14ac:dyDescent="0.35">
      <c r="B8" s="247">
        <v>4</v>
      </c>
      <c r="C8" s="248"/>
      <c r="D8" s="253"/>
      <c r="E8" s="248"/>
      <c r="F8" s="309"/>
      <c r="G8" s="309"/>
      <c r="H8" s="309"/>
      <c r="L8" s="12" t="s">
        <v>152</v>
      </c>
      <c r="M8" t="s">
        <v>225</v>
      </c>
    </row>
    <row r="9" spans="1:13" x14ac:dyDescent="0.35">
      <c r="B9" s="247">
        <v>5</v>
      </c>
      <c r="C9" s="248"/>
      <c r="D9" s="253"/>
      <c r="E9" s="248"/>
      <c r="F9" s="309"/>
      <c r="G9" s="309"/>
      <c r="H9" s="309"/>
    </row>
    <row r="10" spans="1:13" x14ac:dyDescent="0.35">
      <c r="B10" s="247">
        <v>6</v>
      </c>
      <c r="C10" s="248"/>
      <c r="D10" s="253"/>
      <c r="E10" s="248"/>
      <c r="F10" s="309"/>
      <c r="G10" s="309"/>
      <c r="H10" s="309"/>
    </row>
    <row r="11" spans="1:13" x14ac:dyDescent="0.35">
      <c r="B11" s="247">
        <v>7</v>
      </c>
      <c r="C11" s="248"/>
      <c r="D11" s="253"/>
      <c r="E11" s="248"/>
      <c r="F11" s="309"/>
      <c r="G11" s="309"/>
      <c r="H11" s="309"/>
    </row>
    <row r="12" spans="1:13" x14ac:dyDescent="0.35">
      <c r="B12" s="247">
        <v>8</v>
      </c>
      <c r="C12" s="248"/>
      <c r="D12" s="253"/>
      <c r="E12" s="248"/>
      <c r="F12" s="309"/>
      <c r="G12" s="309"/>
      <c r="H12" s="309"/>
    </row>
    <row r="13" spans="1:13" x14ac:dyDescent="0.35">
      <c r="B13" s="247">
        <v>9</v>
      </c>
      <c r="C13" s="248"/>
      <c r="D13" s="253"/>
      <c r="E13" s="248"/>
      <c r="F13" s="309"/>
      <c r="G13" s="309"/>
      <c r="H13" s="309"/>
    </row>
    <row r="14" spans="1:13" x14ac:dyDescent="0.35">
      <c r="B14" s="247">
        <v>10</v>
      </c>
      <c r="C14" s="248"/>
      <c r="D14" s="253"/>
      <c r="E14" s="248"/>
      <c r="F14" s="309"/>
      <c r="G14" s="309"/>
      <c r="H14" s="309"/>
    </row>
    <row r="16" spans="1:13" ht="35.5" customHeight="1" x14ac:dyDescent="0.35">
      <c r="B16" s="312"/>
      <c r="C16" s="314" t="s">
        <v>227</v>
      </c>
      <c r="D16" s="314"/>
      <c r="E16" s="314"/>
      <c r="F16" s="314"/>
      <c r="G16" s="314"/>
      <c r="H16" s="314"/>
    </row>
  </sheetData>
  <sheetProtection password="CBF1" sheet="1" objects="1" scenarios="1"/>
  <mergeCells count="1">
    <mergeCell ref="C16:H16"/>
  </mergeCells>
  <hyperlinks>
    <hyperlink ref="C16:H16" location="About!A1" display="CLICK HERE TO PURCHASE PRO VERSION"/>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X76"/>
  <sheetViews>
    <sheetView showGridLines="0" tabSelected="1" zoomScaleNormal="100" workbookViewId="0">
      <pane ySplit="4" topLeftCell="A5" activePane="bottomLeft" state="frozen"/>
      <selection activeCell="D11" sqref="D11"/>
      <selection pane="bottomLeft" activeCell="K39" sqref="K39"/>
    </sheetView>
  </sheetViews>
  <sheetFormatPr defaultColWidth="9.08984375" defaultRowHeight="14.5" x14ac:dyDescent="0.35"/>
  <cols>
    <col min="1" max="1" width="1.6328125" style="271" customWidth="1"/>
    <col min="2" max="2" width="3.6328125" style="36" customWidth="1"/>
    <col min="3" max="3" width="5.6328125" style="36" customWidth="1"/>
    <col min="4" max="4" width="6.6328125" style="34" customWidth="1"/>
    <col min="5" max="5" width="6.81640625" style="35" customWidth="1"/>
    <col min="6" max="6" width="18.6328125" style="115" customWidth="1"/>
    <col min="7" max="7" width="1.6328125" style="115" customWidth="1"/>
    <col min="8" max="9" width="3.1796875" style="36" customWidth="1"/>
    <col min="10" max="10" width="1.6328125" style="115" customWidth="1"/>
    <col min="11" max="11" width="18.6328125" style="141" customWidth="1"/>
    <col min="12" max="13" width="3.1796875" style="141" customWidth="1"/>
    <col min="14" max="14" width="3.81640625" style="18" customWidth="1"/>
    <col min="15" max="15" width="17.6328125" style="18" customWidth="1"/>
    <col min="16" max="16" width="0.81640625" style="36" customWidth="1"/>
    <col min="17" max="17" width="2.6328125" style="36" customWidth="1"/>
    <col min="18" max="18" width="15.6328125" style="36" customWidth="1"/>
    <col min="19" max="22" width="2.6328125" style="138" customWidth="1"/>
    <col min="23" max="23" width="6.6328125" style="138" customWidth="1"/>
    <col min="24" max="24" width="3.6328125" style="138" customWidth="1"/>
    <col min="25" max="25" width="1.6328125" style="142" customWidth="1"/>
    <col min="26" max="26" width="0.81640625" style="70" customWidth="1"/>
    <col min="27" max="27" width="1.6328125" style="36" customWidth="1"/>
    <col min="28" max="28" width="2.6328125" style="36" customWidth="1"/>
    <col min="29" max="29" width="14.1796875" style="36" customWidth="1"/>
    <col min="30" max="30" width="1.1796875" style="36" customWidth="1"/>
    <col min="31" max="31" width="5.7265625" style="36" customWidth="1"/>
    <col min="32" max="34" width="9.08984375" style="36" customWidth="1"/>
    <col min="35" max="80" width="9.08984375" style="18" customWidth="1"/>
    <col min="82" max="83" width="9.08984375" style="18" customWidth="1"/>
    <col min="84" max="84" width="12.1796875" style="18" bestFit="1" customWidth="1"/>
    <col min="85" max="96" width="9.08984375" style="18" customWidth="1"/>
    <col min="97" max="16384" width="9.08984375" style="18"/>
  </cols>
  <sheetData>
    <row r="1" spans="1:102" s="146" customFormat="1" ht="5" customHeight="1" x14ac:dyDescent="0.35">
      <c r="A1" s="229"/>
      <c r="B1" s="64"/>
      <c r="C1" s="64"/>
      <c r="D1" s="65"/>
      <c r="E1" s="66"/>
      <c r="F1" s="67"/>
      <c r="G1" s="67"/>
      <c r="H1" s="64"/>
      <c r="I1" s="64"/>
      <c r="J1" s="67"/>
      <c r="K1" s="68"/>
      <c r="L1" s="68"/>
      <c r="M1" s="68"/>
      <c r="P1" s="64"/>
      <c r="Q1" s="64"/>
      <c r="R1" s="64"/>
      <c r="S1" s="69"/>
      <c r="T1" s="69"/>
      <c r="U1" s="69"/>
      <c r="V1" s="69"/>
      <c r="W1" s="69"/>
      <c r="X1" s="69"/>
      <c r="Y1" s="70"/>
      <c r="Z1" s="70"/>
      <c r="AA1" s="64"/>
      <c r="AB1" s="64"/>
      <c r="AC1" s="64"/>
      <c r="AD1" s="64"/>
      <c r="AE1" s="64"/>
      <c r="AF1" s="64"/>
      <c r="AG1" s="64"/>
      <c r="AH1" s="64"/>
    </row>
    <row r="2" spans="1:102" s="3" customFormat="1" ht="30" customHeight="1" x14ac:dyDescent="0.35">
      <c r="A2" s="1"/>
      <c r="B2" s="72" t="s">
        <v>194</v>
      </c>
      <c r="C2" s="71"/>
      <c r="D2" s="73"/>
      <c r="E2" s="71"/>
      <c r="F2" s="74"/>
      <c r="G2" s="74"/>
      <c r="H2" s="71"/>
      <c r="I2" s="71"/>
      <c r="J2" s="74"/>
      <c r="K2" s="63"/>
      <c r="L2" s="63"/>
      <c r="M2" s="63"/>
      <c r="O2" s="315" t="s">
        <v>227</v>
      </c>
      <c r="P2" s="316"/>
      <c r="Q2" s="316"/>
      <c r="R2" s="316"/>
      <c r="S2" s="316"/>
      <c r="T2" s="316"/>
      <c r="U2" s="316"/>
      <c r="V2" s="316"/>
      <c r="W2" s="316"/>
      <c r="X2" s="317"/>
      <c r="Y2" s="76"/>
      <c r="Z2" s="77"/>
      <c r="AA2" s="71"/>
      <c r="AB2" s="71"/>
      <c r="AC2" s="71"/>
      <c r="AD2" s="71"/>
      <c r="AE2" s="71"/>
      <c r="AF2" s="71"/>
      <c r="AG2" s="71"/>
      <c r="AH2" s="71"/>
    </row>
    <row r="3" spans="1:102" ht="14.5" customHeight="1" x14ac:dyDescent="0.35">
      <c r="A3" s="270">
        <v>7</v>
      </c>
      <c r="B3" s="79" t="s">
        <v>186</v>
      </c>
      <c r="C3" s="80"/>
      <c r="D3" s="81" t="s">
        <v>187</v>
      </c>
      <c r="E3" s="80" t="s">
        <v>188</v>
      </c>
      <c r="F3" s="82" t="s">
        <v>189</v>
      </c>
      <c r="G3" s="82"/>
      <c r="H3" s="337" t="s">
        <v>190</v>
      </c>
      <c r="I3" s="337"/>
      <c r="J3" s="82"/>
      <c r="K3" s="83" t="s">
        <v>189</v>
      </c>
      <c r="L3" s="83"/>
      <c r="M3" s="83"/>
      <c r="N3" s="242" t="s">
        <v>38</v>
      </c>
      <c r="O3" s="83" t="s">
        <v>39</v>
      </c>
      <c r="P3" s="85"/>
      <c r="Q3" s="84" t="s">
        <v>191</v>
      </c>
      <c r="R3" s="86"/>
      <c r="S3" s="86"/>
      <c r="T3" s="86"/>
      <c r="U3" s="86"/>
      <c r="V3" s="86"/>
      <c r="W3" s="86"/>
      <c r="X3" s="86"/>
      <c r="Y3" s="76"/>
      <c r="Z3" s="77"/>
      <c r="AA3" s="78"/>
      <c r="AB3" s="78"/>
      <c r="AC3" s="78"/>
      <c r="AD3" s="78"/>
      <c r="AE3" s="78"/>
      <c r="AF3" s="78"/>
      <c r="AG3" s="78"/>
      <c r="AH3" s="78"/>
    </row>
    <row r="4" spans="1:102" s="19" customFormat="1" ht="14.5" customHeight="1" thickBot="1" x14ac:dyDescent="0.4">
      <c r="A4" s="270">
        <f>IF('Pick Board'!B16="© 2022 | journalSHEET.com",MAX(A5:A69),1)</f>
        <v>0</v>
      </c>
      <c r="B4" s="87" t="s">
        <v>192</v>
      </c>
      <c r="C4" s="87"/>
      <c r="D4" s="88"/>
      <c r="E4" s="87"/>
      <c r="F4" s="89"/>
      <c r="G4" s="89"/>
      <c r="H4" s="87"/>
      <c r="I4" s="87"/>
      <c r="J4" s="89"/>
      <c r="K4" s="90"/>
      <c r="L4" s="90"/>
      <c r="M4" s="90"/>
      <c r="N4" s="90"/>
      <c r="O4" s="90"/>
      <c r="P4" s="75"/>
      <c r="Q4" s="332" t="s">
        <v>193</v>
      </c>
      <c r="R4" s="332"/>
      <c r="S4" s="91" t="s">
        <v>40</v>
      </c>
      <c r="T4" s="91" t="s">
        <v>41</v>
      </c>
      <c r="U4" s="91" t="s">
        <v>42</v>
      </c>
      <c r="V4" s="91" t="s">
        <v>43</v>
      </c>
      <c r="W4" s="91" t="s">
        <v>145</v>
      </c>
      <c r="X4" s="91" t="s">
        <v>146</v>
      </c>
      <c r="Y4" s="76"/>
      <c r="Z4" s="77"/>
      <c r="AA4" s="71"/>
      <c r="AB4" s="92" t="s">
        <v>147</v>
      </c>
      <c r="AC4" s="71"/>
      <c r="AD4" s="73"/>
      <c r="AE4" s="71"/>
      <c r="AF4" s="74"/>
      <c r="AG4" s="74"/>
      <c r="AH4" s="71"/>
      <c r="CX4" s="18"/>
    </row>
    <row r="5" spans="1:102" s="19" customFormat="1" ht="14.5" customHeight="1" thickBot="1" x14ac:dyDescent="0.4">
      <c r="A5" s="270"/>
      <c r="B5" s="150">
        <v>1</v>
      </c>
      <c r="C5" s="151" t="s">
        <v>45</v>
      </c>
      <c r="D5" s="152">
        <v>44885.291666666664</v>
      </c>
      <c r="E5" s="153">
        <v>44885.791666666664</v>
      </c>
      <c r="F5" s="154" t="str">
        <f>Setup!C7</f>
        <v>Qatar</v>
      </c>
      <c r="G5" s="154"/>
      <c r="H5" s="155"/>
      <c r="I5" s="156"/>
      <c r="J5" s="154"/>
      <c r="K5" s="157" t="str">
        <f>Setup!C8</f>
        <v>Ecuador</v>
      </c>
      <c r="L5" s="157"/>
      <c r="M5" s="157"/>
      <c r="N5" s="325">
        <v>1</v>
      </c>
      <c r="O5" s="208" t="str">
        <f>IF(H5&lt;&gt;"",IF(H5&gt;I5,F5,IF(H5&lt;I5,K5,"")),"")</f>
        <v/>
      </c>
      <c r="P5" s="75"/>
      <c r="Q5" s="95">
        <v>1</v>
      </c>
      <c r="R5" s="96" t="str">
        <f>INDEX(Calculator!$U$4:$U$7,MATCH(1,Calculator!$BK$4:$BK$7,0),0)</f>
        <v>Netherlands</v>
      </c>
      <c r="S5" s="95">
        <f>VLOOKUP($R5,Calculator!$C$4:$K$35,2,FALSE)</f>
        <v>0</v>
      </c>
      <c r="T5" s="95">
        <f>VLOOKUP($R5,Calculator!$C$4:$K$35,3,FALSE)</f>
        <v>0</v>
      </c>
      <c r="U5" s="95">
        <f>VLOOKUP($R5,Calculator!$C$4:$K$35,4,FALSE)</f>
        <v>0</v>
      </c>
      <c r="V5" s="95">
        <f>VLOOKUP($R5,Calculator!$C$4:$K$35,5,FALSE)</f>
        <v>0</v>
      </c>
      <c r="W5" s="95" t="str">
        <f>VLOOKUP($R5,Calculator!$C$4:$K$35,6,FALSE)&amp;" - "&amp;VLOOKUP($R5,Calculator!$C$4:$K$35,7,FALSE)</f>
        <v>0 - 0</v>
      </c>
      <c r="X5" s="95">
        <f>VLOOKUP($R5,Calculator!$C$4:$K$35,9,FALSE)</f>
        <v>0</v>
      </c>
      <c r="Y5" s="76"/>
      <c r="Z5" s="77"/>
      <c r="AA5" s="71"/>
      <c r="AB5" s="97" t="s">
        <v>148</v>
      </c>
      <c r="AC5" s="71"/>
      <c r="AD5" s="71"/>
      <c r="AE5" s="71"/>
      <c r="AF5" s="71"/>
      <c r="AG5" s="74"/>
      <c r="AH5" s="71"/>
      <c r="CF5" s="21" t="str">
        <f>Matches!F5</f>
        <v>Qatar</v>
      </c>
      <c r="CX5" s="18"/>
    </row>
    <row r="6" spans="1:102" s="19" customFormat="1" ht="14.5" customHeight="1" thickBot="1" x14ac:dyDescent="0.4">
      <c r="A6" s="270"/>
      <c r="B6" s="158">
        <v>3</v>
      </c>
      <c r="C6" s="98" t="s">
        <v>46</v>
      </c>
      <c r="D6" s="99">
        <v>44886.166666666664</v>
      </c>
      <c r="E6" s="100">
        <v>44886.666666666664</v>
      </c>
      <c r="F6" s="101" t="str">
        <f>Setup!C9</f>
        <v>England</v>
      </c>
      <c r="G6" s="101"/>
      <c r="H6" s="102"/>
      <c r="I6" s="103"/>
      <c r="J6" s="101"/>
      <c r="K6" s="104" t="str">
        <f>Setup!C10</f>
        <v>Iran</v>
      </c>
      <c r="L6" s="104"/>
      <c r="M6" s="104"/>
      <c r="N6" s="336"/>
      <c r="O6" s="211" t="str">
        <f t="shared" ref="O6:O20" si="0">IF(H6&lt;&gt;"",IF(H6&gt;I6,F6,IF(H6&lt;I6,K6,"")),"")</f>
        <v/>
      </c>
      <c r="P6" s="75"/>
      <c r="Q6" s="95">
        <v>2</v>
      </c>
      <c r="R6" s="96" t="str">
        <f>INDEX(Calculator!$U$4:$U$7,MATCH(2,Calculator!$BK$4:$BK$7,0),0)</f>
        <v>Senegal</v>
      </c>
      <c r="S6" s="95">
        <f>VLOOKUP($R6,Calculator!$C$4:$K$35,2,FALSE)</f>
        <v>0</v>
      </c>
      <c r="T6" s="95">
        <f>VLOOKUP($R6,Calculator!$C$4:$K$35,3,FALSE)</f>
        <v>0</v>
      </c>
      <c r="U6" s="95">
        <f>VLOOKUP($R6,Calculator!$C$4:$K$35,4,FALSE)</f>
        <v>0</v>
      </c>
      <c r="V6" s="95">
        <f>VLOOKUP($R6,Calculator!$C$4:$K$35,5,FALSE)</f>
        <v>0</v>
      </c>
      <c r="W6" s="95" t="str">
        <f>VLOOKUP($R6,Calculator!$C$4:$K$35,6,FALSE)&amp;" - "&amp;VLOOKUP($R6,Calculator!$C$4:$K$35,7,FALSE)</f>
        <v>0 - 0</v>
      </c>
      <c r="X6" s="95">
        <f>VLOOKUP($R6,Calculator!$C$4:$K$35,9,FALSE)</f>
        <v>0</v>
      </c>
      <c r="Y6" s="76"/>
      <c r="Z6" s="77"/>
      <c r="AA6" s="71"/>
      <c r="AB6" s="105" t="s">
        <v>149</v>
      </c>
      <c r="AC6" s="71"/>
      <c r="AD6" s="71"/>
      <c r="AE6" s="71"/>
      <c r="AF6" s="106" t="s">
        <v>150</v>
      </c>
      <c r="AG6" s="74"/>
      <c r="AH6" s="71"/>
      <c r="CF6" s="21" t="str">
        <f>Matches!F6</f>
        <v>England</v>
      </c>
      <c r="CX6" s="18"/>
    </row>
    <row r="7" spans="1:102" s="19" customFormat="1" ht="14.5" customHeight="1" thickBot="1" x14ac:dyDescent="0.4">
      <c r="A7" s="270"/>
      <c r="B7" s="158">
        <v>2</v>
      </c>
      <c r="C7" s="22" t="s">
        <v>45</v>
      </c>
      <c r="D7" s="107">
        <v>44886.291666666664</v>
      </c>
      <c r="E7" s="108">
        <v>44886.791666666664</v>
      </c>
      <c r="F7" s="109" t="str">
        <f>Setup!C5</f>
        <v>Senegal</v>
      </c>
      <c r="G7" s="109"/>
      <c r="H7" s="102"/>
      <c r="I7" s="103"/>
      <c r="J7" s="109"/>
      <c r="K7" s="71" t="str">
        <f>Setup!C6</f>
        <v>Netherlands</v>
      </c>
      <c r="L7" s="71"/>
      <c r="M7" s="71"/>
      <c r="N7" s="336"/>
      <c r="O7" s="211" t="str">
        <f t="shared" si="0"/>
        <v/>
      </c>
      <c r="P7" s="75"/>
      <c r="Q7" s="110">
        <v>3</v>
      </c>
      <c r="R7" s="111" t="str">
        <f>INDEX(Calculator!$U$4:$U$7,MATCH(3,Calculator!$BK$4:$BK$7,0),0)</f>
        <v>Ecuador</v>
      </c>
      <c r="S7" s="110">
        <f>VLOOKUP($R7,Calculator!$C$4:$K$35,2,FALSE)</f>
        <v>0</v>
      </c>
      <c r="T7" s="110">
        <f>VLOOKUP($R7,Calculator!$C$4:$K$35,3,FALSE)</f>
        <v>0</v>
      </c>
      <c r="U7" s="110">
        <f>VLOOKUP($R7,Calculator!$C$4:$K$35,4,FALSE)</f>
        <v>0</v>
      </c>
      <c r="V7" s="110">
        <f>VLOOKUP($R7,Calculator!$C$4:$K$35,5,FALSE)</f>
        <v>0</v>
      </c>
      <c r="W7" s="110" t="str">
        <f>VLOOKUP($R7,Calculator!$C$4:$K$35,6,FALSE)&amp;" - "&amp;VLOOKUP($R7,Calculator!$C$4:$K$35,7,FALSE)</f>
        <v>0 - 0</v>
      </c>
      <c r="X7" s="110">
        <f>VLOOKUP($R7,Calculator!$C$4:$K$35,9,FALSE)</f>
        <v>0</v>
      </c>
      <c r="Y7" s="76"/>
      <c r="Z7" s="77"/>
      <c r="AA7" s="71"/>
      <c r="AB7" s="97" t="s">
        <v>151</v>
      </c>
      <c r="AC7" s="71"/>
      <c r="AD7" s="71"/>
      <c r="AE7" s="71"/>
      <c r="AF7" s="71"/>
      <c r="AG7" s="71"/>
      <c r="AH7" s="71"/>
      <c r="CF7" s="21" t="str">
        <f>Matches!F7</f>
        <v>Senegal</v>
      </c>
      <c r="CX7" s="18"/>
    </row>
    <row r="8" spans="1:102" s="19" customFormat="1" ht="14.5" customHeight="1" thickBot="1" x14ac:dyDescent="0.4">
      <c r="A8" s="270"/>
      <c r="B8" s="158">
        <v>4</v>
      </c>
      <c r="C8" s="98" t="s">
        <v>46</v>
      </c>
      <c r="D8" s="99">
        <v>44886.416666666664</v>
      </c>
      <c r="E8" s="100">
        <v>44886.916666666664</v>
      </c>
      <c r="F8" s="101" t="str">
        <f>Setup!C11</f>
        <v>United States</v>
      </c>
      <c r="G8" s="101"/>
      <c r="H8" s="93"/>
      <c r="I8" s="94"/>
      <c r="J8" s="101"/>
      <c r="K8" s="104" t="str">
        <f>Setup!C12</f>
        <v>Wales</v>
      </c>
      <c r="L8" s="104"/>
      <c r="M8" s="104"/>
      <c r="N8" s="336"/>
      <c r="O8" s="211" t="str">
        <f t="shared" si="0"/>
        <v/>
      </c>
      <c r="P8" s="75"/>
      <c r="Q8" s="110">
        <v>4</v>
      </c>
      <c r="R8" s="111" t="str">
        <f>INDEX(Calculator!$U$4:$U$7,MATCH(4,Calculator!$BK$4:$BK$7,0),0)</f>
        <v>Qatar</v>
      </c>
      <c r="S8" s="110">
        <f>VLOOKUP($R8,Calculator!$C$4:$K$35,2,FALSE)</f>
        <v>0</v>
      </c>
      <c r="T8" s="110">
        <f>VLOOKUP($R8,Calculator!$C$4:$K$35,3,FALSE)</f>
        <v>0</v>
      </c>
      <c r="U8" s="110">
        <f>VLOOKUP($R8,Calculator!$C$4:$K$35,4,FALSE)</f>
        <v>0</v>
      </c>
      <c r="V8" s="110">
        <f>VLOOKUP($R8,Calculator!$C$4:$K$35,5,FALSE)</f>
        <v>0</v>
      </c>
      <c r="W8" s="110" t="str">
        <f>VLOOKUP($R8,Calculator!$C$4:$K$35,6,FALSE)&amp;" - "&amp;VLOOKUP($R8,Calculator!$C$4:$K$35,7,FALSE)</f>
        <v>0 - 0</v>
      </c>
      <c r="X8" s="110">
        <f>VLOOKUP($R8,Calculator!$C$4:$K$35,9,FALSE)</f>
        <v>0</v>
      </c>
      <c r="Y8" s="76"/>
      <c r="Z8" s="77"/>
      <c r="AA8" s="71"/>
      <c r="AB8" s="22" t="s">
        <v>152</v>
      </c>
      <c r="AC8" s="71" t="s">
        <v>153</v>
      </c>
      <c r="AD8" s="73"/>
      <c r="AE8" s="71"/>
      <c r="AF8" s="74"/>
      <c r="AG8" s="74"/>
      <c r="AH8" s="71"/>
      <c r="CF8" s="21" t="str">
        <f>Matches!F8</f>
        <v>United States</v>
      </c>
      <c r="CX8" s="18"/>
    </row>
    <row r="9" spans="1:102" s="19" customFormat="1" ht="14.5" customHeight="1" thickBot="1" x14ac:dyDescent="0.4">
      <c r="A9" s="270"/>
      <c r="B9" s="158">
        <v>8</v>
      </c>
      <c r="C9" s="22" t="s">
        <v>47</v>
      </c>
      <c r="D9" s="107">
        <v>44887.041666666664</v>
      </c>
      <c r="E9" s="108">
        <v>44887.541666666664</v>
      </c>
      <c r="F9" s="109" t="str">
        <f>Setup!C13</f>
        <v>Argentina</v>
      </c>
      <c r="G9" s="109"/>
      <c r="H9" s="102"/>
      <c r="I9" s="103"/>
      <c r="J9" s="109"/>
      <c r="K9" s="71" t="str">
        <f>Setup!C14</f>
        <v>Saudi Arabia</v>
      </c>
      <c r="L9" s="71"/>
      <c r="M9" s="71"/>
      <c r="N9" s="336"/>
      <c r="O9" s="211" t="str">
        <f t="shared" si="0"/>
        <v/>
      </c>
      <c r="P9" s="75"/>
      <c r="Q9" s="85"/>
      <c r="R9" s="112"/>
      <c r="S9" s="75"/>
      <c r="T9" s="75"/>
      <c r="U9" s="75"/>
      <c r="V9" s="75"/>
      <c r="W9" s="75"/>
      <c r="X9" s="75"/>
      <c r="Y9" s="76"/>
      <c r="Z9" s="77"/>
      <c r="AA9" s="71"/>
      <c r="AB9" s="22" t="s">
        <v>152</v>
      </c>
      <c r="AC9" s="71" t="s">
        <v>154</v>
      </c>
      <c r="AD9" s="73"/>
      <c r="AE9" s="71"/>
      <c r="AF9" s="74"/>
      <c r="AG9" s="74"/>
      <c r="AH9" s="71"/>
      <c r="CF9" s="21" t="str">
        <f>Matches!F9</f>
        <v>Argentina</v>
      </c>
      <c r="CX9" s="18"/>
    </row>
    <row r="10" spans="1:102" s="19" customFormat="1" ht="14.5" customHeight="1" thickBot="1" x14ac:dyDescent="0.4">
      <c r="A10" s="270"/>
      <c r="B10" s="158">
        <v>6</v>
      </c>
      <c r="C10" s="98" t="s">
        <v>42</v>
      </c>
      <c r="D10" s="99">
        <v>44887.166666666664</v>
      </c>
      <c r="E10" s="100">
        <v>44887.666666666664</v>
      </c>
      <c r="F10" s="101" t="str">
        <f>Setup!C17</f>
        <v>Denmark</v>
      </c>
      <c r="G10" s="101"/>
      <c r="H10" s="102"/>
      <c r="I10" s="103"/>
      <c r="J10" s="101"/>
      <c r="K10" s="104" t="str">
        <f>Setup!C18</f>
        <v>Tunisia</v>
      </c>
      <c r="L10" s="104"/>
      <c r="M10" s="104"/>
      <c r="N10" s="336"/>
      <c r="O10" s="211" t="str">
        <f t="shared" si="0"/>
        <v/>
      </c>
      <c r="P10" s="75"/>
      <c r="Q10" s="332" t="s">
        <v>198</v>
      </c>
      <c r="R10" s="332"/>
      <c r="S10" s="91" t="s">
        <v>40</v>
      </c>
      <c r="T10" s="91" t="s">
        <v>41</v>
      </c>
      <c r="U10" s="91" t="s">
        <v>42</v>
      </c>
      <c r="V10" s="91" t="s">
        <v>43</v>
      </c>
      <c r="W10" s="91" t="s">
        <v>145</v>
      </c>
      <c r="X10" s="91" t="s">
        <v>146</v>
      </c>
      <c r="Y10" s="76"/>
      <c r="Z10" s="77"/>
      <c r="AA10" s="71"/>
      <c r="AB10" s="22" t="s">
        <v>152</v>
      </c>
      <c r="AC10" s="71" t="s">
        <v>155</v>
      </c>
      <c r="AD10" s="73"/>
      <c r="AE10" s="71"/>
      <c r="AF10" s="74"/>
      <c r="AG10" s="74"/>
      <c r="AH10" s="71"/>
      <c r="CF10" s="21" t="str">
        <f>Matches!F10</f>
        <v>Denmark</v>
      </c>
      <c r="CX10" s="18"/>
    </row>
    <row r="11" spans="1:102" s="19" customFormat="1" ht="14.5" customHeight="1" thickBot="1" x14ac:dyDescent="0.4">
      <c r="A11" s="270"/>
      <c r="B11" s="158">
        <v>7</v>
      </c>
      <c r="C11" s="22" t="s">
        <v>47</v>
      </c>
      <c r="D11" s="107">
        <v>44887.291666666664</v>
      </c>
      <c r="E11" s="108">
        <v>44887.791666666664</v>
      </c>
      <c r="F11" s="109" t="str">
        <f>Setup!C15</f>
        <v>Mexico</v>
      </c>
      <c r="G11" s="109"/>
      <c r="H11" s="93"/>
      <c r="I11" s="94"/>
      <c r="J11" s="109"/>
      <c r="K11" s="71" t="str">
        <f>Setup!C16</f>
        <v>Poland</v>
      </c>
      <c r="L11" s="71"/>
      <c r="M11" s="71"/>
      <c r="N11" s="336"/>
      <c r="O11" s="211" t="str">
        <f t="shared" si="0"/>
        <v/>
      </c>
      <c r="P11" s="75"/>
      <c r="Q11" s="113">
        <v>1</v>
      </c>
      <c r="R11" s="114" t="str">
        <f>INDEX(Calculator!$U$8:$U$11,MATCH(1,Calculator!$BK$8:$BK$11,0),0)</f>
        <v>England</v>
      </c>
      <c r="S11" s="113">
        <f>VLOOKUP($R11,Calculator!$C$4:$K$35,2,FALSE)</f>
        <v>0</v>
      </c>
      <c r="T11" s="113">
        <f>VLOOKUP($R11,Calculator!$C$4:$K$35,3,FALSE)</f>
        <v>0</v>
      </c>
      <c r="U11" s="113">
        <f>VLOOKUP($R11,Calculator!$C$4:$K$35,4,FALSE)</f>
        <v>0</v>
      </c>
      <c r="V11" s="113">
        <f>VLOOKUP($R11,Calculator!$C$4:$K$35,5,FALSE)</f>
        <v>0</v>
      </c>
      <c r="W11" s="113" t="str">
        <f>VLOOKUP($R11,Calculator!$C$4:$K$35,6,FALSE)&amp;" - "&amp;VLOOKUP($R11,Calculator!$C$4:$K$35,7,FALSE)</f>
        <v>0 - 0</v>
      </c>
      <c r="X11" s="113">
        <f>VLOOKUP($R11,Calculator!$C$4:$K$35,9,FALSE)</f>
        <v>0</v>
      </c>
      <c r="Y11" s="76"/>
      <c r="Z11" s="77"/>
      <c r="AA11" s="71"/>
      <c r="AB11" s="22" t="s">
        <v>152</v>
      </c>
      <c r="AC11" s="71" t="s">
        <v>156</v>
      </c>
      <c r="AD11" s="73"/>
      <c r="AE11" s="71"/>
      <c r="AF11" s="74"/>
      <c r="AG11" s="115"/>
      <c r="AH11" s="71"/>
      <c r="CF11" s="21" t="str">
        <f>Matches!F11</f>
        <v>Mexico</v>
      </c>
      <c r="CX11" s="18"/>
    </row>
    <row r="12" spans="1:102" s="19" customFormat="1" ht="14.5" customHeight="1" thickBot="1" x14ac:dyDescent="0.4">
      <c r="A12" s="270"/>
      <c r="B12" s="158">
        <v>5</v>
      </c>
      <c r="C12" s="98" t="s">
        <v>42</v>
      </c>
      <c r="D12" s="99">
        <v>44887.416666666664</v>
      </c>
      <c r="E12" s="100">
        <v>44887.916666666664</v>
      </c>
      <c r="F12" s="101" t="str">
        <f>Setup!C19</f>
        <v>France</v>
      </c>
      <c r="G12" s="101"/>
      <c r="H12" s="102"/>
      <c r="I12" s="103"/>
      <c r="J12" s="101"/>
      <c r="K12" s="104" t="str">
        <f>Setup!C20</f>
        <v>Australia</v>
      </c>
      <c r="L12" s="104"/>
      <c r="M12" s="104"/>
      <c r="N12" s="336"/>
      <c r="O12" s="211" t="str">
        <f t="shared" si="0"/>
        <v/>
      </c>
      <c r="P12" s="75"/>
      <c r="Q12" s="113">
        <v>2</v>
      </c>
      <c r="R12" s="114" t="str">
        <f>INDEX(Calculator!$U$8:$U$11,MATCH(2,Calculator!$BK$8:$BK$11,0),0)</f>
        <v>United States</v>
      </c>
      <c r="S12" s="113">
        <f>VLOOKUP($R12,Calculator!$C$4:$K$35,2,FALSE)</f>
        <v>0</v>
      </c>
      <c r="T12" s="113">
        <f>VLOOKUP($R12,Calculator!$C$4:$K$35,3,FALSE)</f>
        <v>0</v>
      </c>
      <c r="U12" s="113">
        <f>VLOOKUP($R12,Calculator!$C$4:$K$35,4,FALSE)</f>
        <v>0</v>
      </c>
      <c r="V12" s="113">
        <f>VLOOKUP($R12,Calculator!$C$4:$K$35,5,FALSE)</f>
        <v>0</v>
      </c>
      <c r="W12" s="113" t="str">
        <f>VLOOKUP($R12,Calculator!$C$4:$K$35,6,FALSE)&amp;" - "&amp;VLOOKUP($R12,Calculator!$C$4:$K$35,7,FALSE)</f>
        <v>0 - 0</v>
      </c>
      <c r="X12" s="113">
        <f>VLOOKUP($R12,Calculator!$C$4:$K$35,9,FALSE)</f>
        <v>0</v>
      </c>
      <c r="Y12" s="76"/>
      <c r="Z12" s="77"/>
      <c r="AA12" s="71"/>
      <c r="AB12" s="71" t="s">
        <v>157</v>
      </c>
      <c r="AC12" s="71"/>
      <c r="AD12" s="73"/>
      <c r="AE12" s="71"/>
      <c r="AF12" s="115"/>
      <c r="AG12" s="115"/>
      <c r="AH12" s="71"/>
      <c r="CF12" s="21" t="str">
        <f>Matches!F12</f>
        <v>France</v>
      </c>
      <c r="CX12" s="18"/>
    </row>
    <row r="13" spans="1:102" s="19" customFormat="1" ht="14.5" customHeight="1" thickBot="1" x14ac:dyDescent="0.4">
      <c r="A13" s="270"/>
      <c r="B13" s="158">
        <v>12</v>
      </c>
      <c r="C13" s="22" t="s">
        <v>44</v>
      </c>
      <c r="D13" s="107">
        <v>44888.041666666664</v>
      </c>
      <c r="E13" s="108">
        <v>44888.541666666664</v>
      </c>
      <c r="F13" s="109" t="str">
        <f>Setup!C25</f>
        <v>Morocco</v>
      </c>
      <c r="G13" s="109"/>
      <c r="H13" s="102"/>
      <c r="I13" s="103"/>
      <c r="J13" s="109"/>
      <c r="K13" s="71" t="str">
        <f>Setup!C26</f>
        <v>Croatia</v>
      </c>
      <c r="L13" s="71"/>
      <c r="M13" s="71"/>
      <c r="N13" s="336"/>
      <c r="O13" s="211" t="str">
        <f t="shared" si="0"/>
        <v/>
      </c>
      <c r="P13" s="75"/>
      <c r="Q13" s="110">
        <v>3</v>
      </c>
      <c r="R13" s="111" t="str">
        <f>INDEX(Calculator!$U$8:$U$11,MATCH(3,Calculator!$BK$8:$BK$11,0),0)</f>
        <v>Wales</v>
      </c>
      <c r="S13" s="110">
        <f>VLOOKUP($R13,Calculator!$C$4:$K$35,2,FALSE)</f>
        <v>0</v>
      </c>
      <c r="T13" s="110">
        <f>VLOOKUP($R13,Calculator!$C$4:$K$35,3,FALSE)</f>
        <v>0</v>
      </c>
      <c r="U13" s="110">
        <f>VLOOKUP($R13,Calculator!$C$4:$K$35,4,FALSE)</f>
        <v>0</v>
      </c>
      <c r="V13" s="110">
        <f>VLOOKUP($R13,Calculator!$C$4:$K$35,5,FALSE)</f>
        <v>0</v>
      </c>
      <c r="W13" s="110" t="str">
        <f>VLOOKUP($R13,Calculator!$C$4:$K$35,6,FALSE)&amp;" - "&amp;VLOOKUP($R13,Calculator!$C$4:$K$35,7,FALSE)</f>
        <v>0 - 0</v>
      </c>
      <c r="X13" s="110">
        <f>VLOOKUP($R13,Calculator!$C$4:$K$35,9,FALSE)</f>
        <v>0</v>
      </c>
      <c r="Y13" s="76"/>
      <c r="Z13" s="77"/>
      <c r="AA13" s="71"/>
      <c r="AB13" s="71"/>
      <c r="AC13" s="116" t="s">
        <v>158</v>
      </c>
      <c r="AD13" s="34"/>
      <c r="AE13" s="35" t="s">
        <v>159</v>
      </c>
      <c r="AF13" s="115"/>
      <c r="AG13" s="115"/>
      <c r="AH13" s="71"/>
      <c r="CF13" s="21" t="str">
        <f>Matches!F13</f>
        <v>Morocco</v>
      </c>
      <c r="CX13" s="18"/>
    </row>
    <row r="14" spans="1:102" s="19" customFormat="1" ht="14.5" customHeight="1" thickBot="1" x14ac:dyDescent="0.4">
      <c r="A14" s="270"/>
      <c r="B14" s="158">
        <v>11</v>
      </c>
      <c r="C14" s="98" t="s">
        <v>48</v>
      </c>
      <c r="D14" s="99">
        <v>44888.166666666664</v>
      </c>
      <c r="E14" s="100">
        <v>44888.666666666664</v>
      </c>
      <c r="F14" s="101" t="str">
        <f>Setup!C21</f>
        <v>Germany</v>
      </c>
      <c r="G14" s="101"/>
      <c r="H14" s="93"/>
      <c r="I14" s="94"/>
      <c r="J14" s="101"/>
      <c r="K14" s="104" t="str">
        <f>Setup!C22</f>
        <v>Japan</v>
      </c>
      <c r="L14" s="104"/>
      <c r="M14" s="104"/>
      <c r="N14" s="336"/>
      <c r="O14" s="211" t="str">
        <f t="shared" si="0"/>
        <v/>
      </c>
      <c r="P14" s="75"/>
      <c r="Q14" s="110">
        <v>4</v>
      </c>
      <c r="R14" s="111" t="str">
        <f>INDEX(Calculator!$U$8:$U$11,MATCH(4,Calculator!$BK$8:$BK$11,0),0)</f>
        <v>Iran</v>
      </c>
      <c r="S14" s="110">
        <f>VLOOKUP($R14,Calculator!$C$4:$K$35,2,FALSE)</f>
        <v>0</v>
      </c>
      <c r="T14" s="110">
        <f>VLOOKUP($R14,Calculator!$C$4:$K$35,3,FALSE)</f>
        <v>0</v>
      </c>
      <c r="U14" s="110">
        <f>VLOOKUP($R14,Calculator!$C$4:$K$35,4,FALSE)</f>
        <v>0</v>
      </c>
      <c r="V14" s="110">
        <f>VLOOKUP($R14,Calculator!$C$4:$K$35,5,FALSE)</f>
        <v>0</v>
      </c>
      <c r="W14" s="110" t="str">
        <f>VLOOKUP($R14,Calculator!$C$4:$K$35,6,FALSE)&amp;" - "&amp;VLOOKUP($R14,Calculator!$C$4:$K$35,7,FALSE)</f>
        <v>0 - 0</v>
      </c>
      <c r="X14" s="110">
        <f>VLOOKUP($R14,Calculator!$C$4:$K$35,9,FALSE)</f>
        <v>0</v>
      </c>
      <c r="Y14" s="76"/>
      <c r="Z14" s="77"/>
      <c r="AA14" s="71"/>
      <c r="AB14" s="71"/>
      <c r="AC14" s="117" t="s">
        <v>158</v>
      </c>
      <c r="AD14" s="34"/>
      <c r="AE14" s="35" t="s">
        <v>160</v>
      </c>
      <c r="AF14" s="115"/>
      <c r="AG14" s="71"/>
      <c r="AH14" s="71"/>
      <c r="CF14" s="21" t="str">
        <f>Matches!F14</f>
        <v>Germany</v>
      </c>
      <c r="CX14" s="18"/>
    </row>
    <row r="15" spans="1:102" s="19" customFormat="1" ht="14.5" customHeight="1" thickBot="1" x14ac:dyDescent="0.4">
      <c r="A15" s="270"/>
      <c r="B15" s="158">
        <v>10</v>
      </c>
      <c r="C15" s="22" t="s">
        <v>48</v>
      </c>
      <c r="D15" s="107">
        <v>44888.291666666664</v>
      </c>
      <c r="E15" s="108">
        <v>44888.791666666664</v>
      </c>
      <c r="F15" s="109" t="str">
        <f>Setup!C23</f>
        <v>Spain</v>
      </c>
      <c r="G15" s="109"/>
      <c r="H15" s="102"/>
      <c r="I15" s="103"/>
      <c r="J15" s="109"/>
      <c r="K15" s="71" t="str">
        <f>Setup!C24</f>
        <v>Costa Rica</v>
      </c>
      <c r="L15" s="71"/>
      <c r="M15" s="71"/>
      <c r="N15" s="336"/>
      <c r="O15" s="211" t="str">
        <f t="shared" si="0"/>
        <v/>
      </c>
      <c r="P15" s="75"/>
      <c r="Q15" s="85"/>
      <c r="R15" s="112"/>
      <c r="S15" s="75"/>
      <c r="T15" s="75"/>
      <c r="U15" s="75"/>
      <c r="V15" s="75"/>
      <c r="W15" s="75"/>
      <c r="X15" s="75"/>
      <c r="Y15" s="76"/>
      <c r="Z15" s="77"/>
      <c r="AA15" s="71"/>
      <c r="AB15" s="71"/>
      <c r="AC15" s="118" t="s">
        <v>158</v>
      </c>
      <c r="AD15" s="34"/>
      <c r="AE15" s="35" t="s">
        <v>161</v>
      </c>
      <c r="AF15" s="71"/>
      <c r="AG15" s="71"/>
      <c r="AH15" s="71"/>
      <c r="CF15" s="21" t="str">
        <f>Matches!F15</f>
        <v>Spain</v>
      </c>
      <c r="CX15" s="18"/>
    </row>
    <row r="16" spans="1:102" s="19" customFormat="1" ht="14.5" customHeight="1" thickBot="1" x14ac:dyDescent="0.4">
      <c r="A16" s="270"/>
      <c r="B16" s="158">
        <v>9</v>
      </c>
      <c r="C16" s="98" t="s">
        <v>44</v>
      </c>
      <c r="D16" s="99">
        <v>44888.416666666664</v>
      </c>
      <c r="E16" s="100">
        <v>44888.916666666664</v>
      </c>
      <c r="F16" s="101" t="str">
        <f>Setup!C27</f>
        <v>Belgium</v>
      </c>
      <c r="G16" s="101"/>
      <c r="H16" s="102"/>
      <c r="I16" s="103"/>
      <c r="J16" s="101"/>
      <c r="K16" s="104" t="str">
        <f>Setup!C28</f>
        <v>Canada</v>
      </c>
      <c r="L16" s="104"/>
      <c r="M16" s="104"/>
      <c r="N16" s="336"/>
      <c r="O16" s="211" t="str">
        <f t="shared" si="0"/>
        <v/>
      </c>
      <c r="P16" s="75"/>
      <c r="Q16" s="332" t="s">
        <v>199</v>
      </c>
      <c r="R16" s="332"/>
      <c r="S16" s="91" t="s">
        <v>40</v>
      </c>
      <c r="T16" s="91" t="s">
        <v>41</v>
      </c>
      <c r="U16" s="91" t="s">
        <v>42</v>
      </c>
      <c r="V16" s="91" t="s">
        <v>43</v>
      </c>
      <c r="W16" s="91" t="s">
        <v>145</v>
      </c>
      <c r="X16" s="91" t="s">
        <v>146</v>
      </c>
      <c r="Y16" s="76"/>
      <c r="Z16" s="77"/>
      <c r="AA16" s="71"/>
      <c r="AB16" s="97" t="s">
        <v>220</v>
      </c>
      <c r="AC16" s="71"/>
      <c r="AD16" s="71"/>
      <c r="AE16" s="71"/>
      <c r="AF16" s="71"/>
      <c r="AG16" s="71"/>
      <c r="AH16" s="71"/>
      <c r="CF16" s="21" t="str">
        <f>Matches!F16</f>
        <v>Belgium</v>
      </c>
      <c r="CX16" s="18"/>
    </row>
    <row r="17" spans="1:102" s="19" customFormat="1" ht="14.5" customHeight="1" thickBot="1" x14ac:dyDescent="0.4">
      <c r="A17" s="270"/>
      <c r="B17" s="158">
        <v>13</v>
      </c>
      <c r="C17" s="22" t="s">
        <v>37</v>
      </c>
      <c r="D17" s="107">
        <v>44889.041666666664</v>
      </c>
      <c r="E17" s="108">
        <v>44889.541666666664</v>
      </c>
      <c r="F17" s="109" t="str">
        <f>Setup!C29</f>
        <v>Switzerland</v>
      </c>
      <c r="G17" s="109"/>
      <c r="H17" s="93"/>
      <c r="I17" s="94"/>
      <c r="J17" s="109"/>
      <c r="K17" s="71" t="str">
        <f>Setup!C30</f>
        <v>Cameroon</v>
      </c>
      <c r="L17" s="71"/>
      <c r="M17" s="71"/>
      <c r="N17" s="336"/>
      <c r="O17" s="211" t="str">
        <f t="shared" si="0"/>
        <v/>
      </c>
      <c r="P17" s="75"/>
      <c r="Q17" s="119">
        <v>1</v>
      </c>
      <c r="R17" s="120" t="str">
        <f>INDEX(Calculator!$U$12:$U$15,MATCH(1,Calculator!$BK$12:$BK$15,0),0)</f>
        <v>Argentina</v>
      </c>
      <c r="S17" s="119">
        <f>VLOOKUP($R17,Calculator!$C$4:$K$35,2,FALSE)</f>
        <v>0</v>
      </c>
      <c r="T17" s="119">
        <f>VLOOKUP($R17,Calculator!$C$4:$K$35,3,FALSE)</f>
        <v>0</v>
      </c>
      <c r="U17" s="119">
        <f>VLOOKUP($R17,Calculator!$C$4:$K$35,4,FALSE)</f>
        <v>0</v>
      </c>
      <c r="V17" s="119">
        <f>VLOOKUP($R17,Calculator!$C$4:$K$35,5,FALSE)</f>
        <v>0</v>
      </c>
      <c r="W17" s="119" t="str">
        <f>VLOOKUP($R17,Calculator!$C$4:$K$35,6,FALSE)&amp;" - "&amp;VLOOKUP($R17,Calculator!$C$4:$K$35,7,FALSE)</f>
        <v>0 - 0</v>
      </c>
      <c r="X17" s="119">
        <f>VLOOKUP($R17,Calculator!$C$4:$K$35,9,FALSE)</f>
        <v>0</v>
      </c>
      <c r="Y17" s="76"/>
      <c r="Z17" s="77"/>
      <c r="AA17" s="71"/>
      <c r="AB17" s="71"/>
      <c r="AC17" s="71"/>
      <c r="AD17" s="71"/>
      <c r="AE17" s="71"/>
      <c r="AF17" s="71"/>
      <c r="AG17" s="71"/>
      <c r="AH17" s="71"/>
      <c r="CF17" s="21" t="str">
        <f>Matches!F17</f>
        <v>Switzerland</v>
      </c>
      <c r="CX17" s="18"/>
    </row>
    <row r="18" spans="1:102" s="19" customFormat="1" ht="14.5" customHeight="1" thickBot="1" x14ac:dyDescent="0.4">
      <c r="A18" s="270"/>
      <c r="B18" s="158">
        <v>14</v>
      </c>
      <c r="C18" s="98" t="s">
        <v>118</v>
      </c>
      <c r="D18" s="99">
        <v>44889.166666666664</v>
      </c>
      <c r="E18" s="100">
        <v>44889.666666666664</v>
      </c>
      <c r="F18" s="101" t="str">
        <f>Setup!C33</f>
        <v>Uruguay</v>
      </c>
      <c r="G18" s="101"/>
      <c r="H18" s="102"/>
      <c r="I18" s="103"/>
      <c r="J18" s="101"/>
      <c r="K18" s="104" t="str">
        <f>Setup!C34</f>
        <v>South Korea</v>
      </c>
      <c r="L18" s="104"/>
      <c r="M18" s="104"/>
      <c r="N18" s="336"/>
      <c r="O18" s="211" t="str">
        <f t="shared" si="0"/>
        <v/>
      </c>
      <c r="P18" s="75"/>
      <c r="Q18" s="119">
        <v>2</v>
      </c>
      <c r="R18" s="120" t="str">
        <f>INDEX(Calculator!$U$12:$U$15,MATCH(2,Calculator!$BK$12:$BK$15,0),0)</f>
        <v>Mexico</v>
      </c>
      <c r="S18" s="119">
        <f>VLOOKUP($R18,Calculator!$C$4:$K$35,2,FALSE)</f>
        <v>0</v>
      </c>
      <c r="T18" s="119">
        <f>VLOOKUP($R18,Calculator!$C$4:$K$35,3,FALSE)</f>
        <v>0</v>
      </c>
      <c r="U18" s="119">
        <f>VLOOKUP($R18,Calculator!$C$4:$K$35,4,FALSE)</f>
        <v>0</v>
      </c>
      <c r="V18" s="119">
        <f>VLOOKUP($R18,Calculator!$C$4:$K$35,5,FALSE)</f>
        <v>0</v>
      </c>
      <c r="W18" s="119" t="str">
        <f>VLOOKUP($R18,Calculator!$C$4:$K$35,6,FALSE)&amp;" - "&amp;VLOOKUP($R18,Calculator!$C$4:$K$35,7,FALSE)</f>
        <v>0 - 0</v>
      </c>
      <c r="X18" s="119">
        <f>VLOOKUP($R18,Calculator!$C$4:$K$35,9,FALSE)</f>
        <v>0</v>
      </c>
      <c r="Y18" s="76"/>
      <c r="Z18" s="77"/>
      <c r="AA18" s="71"/>
      <c r="AB18" s="71"/>
      <c r="AC18" s="71"/>
      <c r="AD18" s="71"/>
      <c r="AE18" s="71"/>
      <c r="AF18" s="71"/>
      <c r="AG18" s="71"/>
      <c r="AH18" s="71"/>
      <c r="CF18" s="21" t="str">
        <f>Matches!F18</f>
        <v>Uruguay</v>
      </c>
      <c r="CX18" s="18"/>
    </row>
    <row r="19" spans="1:102" s="19" customFormat="1" ht="14.5" customHeight="1" thickBot="1" x14ac:dyDescent="0.4">
      <c r="A19" s="270"/>
      <c r="B19" s="158">
        <v>15</v>
      </c>
      <c r="C19" s="22" t="s">
        <v>118</v>
      </c>
      <c r="D19" s="107">
        <v>44889.291666666664</v>
      </c>
      <c r="E19" s="108">
        <v>44889.791666666664</v>
      </c>
      <c r="F19" s="109" t="str">
        <f>Setup!C35</f>
        <v>Portugal</v>
      </c>
      <c r="G19" s="109"/>
      <c r="H19" s="102"/>
      <c r="I19" s="103"/>
      <c r="J19" s="109"/>
      <c r="K19" s="71" t="str">
        <f>Setup!C36</f>
        <v>Ghana</v>
      </c>
      <c r="L19" s="71"/>
      <c r="M19" s="71"/>
      <c r="N19" s="336"/>
      <c r="O19" s="211" t="str">
        <f t="shared" si="0"/>
        <v/>
      </c>
      <c r="P19" s="75"/>
      <c r="Q19" s="110">
        <v>3</v>
      </c>
      <c r="R19" s="111" t="str">
        <f>INDEX(Calculator!$U$12:$U$15,MATCH(3,Calculator!$BK$12:$BK$15,0),0)</f>
        <v>Poland</v>
      </c>
      <c r="S19" s="110">
        <f>VLOOKUP($R19,Calculator!$C$4:$K$35,2,FALSE)</f>
        <v>0</v>
      </c>
      <c r="T19" s="110">
        <f>VLOOKUP($R19,Calculator!$C$4:$K$35,3,FALSE)</f>
        <v>0</v>
      </c>
      <c r="U19" s="110">
        <f>VLOOKUP($R19,Calculator!$C$4:$K$35,4,FALSE)</f>
        <v>0</v>
      </c>
      <c r="V19" s="110">
        <f>VLOOKUP($R19,Calculator!$C$4:$K$35,5,FALSE)</f>
        <v>0</v>
      </c>
      <c r="W19" s="110" t="str">
        <f>VLOOKUP($R19,Calculator!$C$4:$K$35,6,FALSE)&amp;" - "&amp;VLOOKUP($R19,Calculator!$C$4:$K$35,7,FALSE)</f>
        <v>0 - 0</v>
      </c>
      <c r="X19" s="110">
        <f>VLOOKUP($R19,Calculator!$C$4:$K$35,9,FALSE)</f>
        <v>0</v>
      </c>
      <c r="Y19" s="76"/>
      <c r="Z19" s="77"/>
      <c r="AA19" s="71"/>
      <c r="AB19" s="71"/>
      <c r="AC19" s="71"/>
      <c r="AD19" s="71"/>
      <c r="AE19" s="71"/>
      <c r="AF19" s="71"/>
      <c r="AG19" s="71"/>
      <c r="AH19" s="71"/>
      <c r="CF19" s="21" t="str">
        <f>Matches!F19</f>
        <v>Portugal</v>
      </c>
      <c r="CX19" s="18"/>
    </row>
    <row r="20" spans="1:102" s="19" customFormat="1" ht="14.5" customHeight="1" thickBot="1" x14ac:dyDescent="0.4">
      <c r="A20" s="270">
        <f>IF(H20&lt;&gt;"",1,0)</f>
        <v>0</v>
      </c>
      <c r="B20" s="159">
        <v>16</v>
      </c>
      <c r="C20" s="160" t="s">
        <v>37</v>
      </c>
      <c r="D20" s="161">
        <v>44889.416666666664</v>
      </c>
      <c r="E20" s="162">
        <v>44889.916666666664</v>
      </c>
      <c r="F20" s="163" t="str">
        <f>Setup!C31</f>
        <v>Brazil</v>
      </c>
      <c r="G20" s="163"/>
      <c r="H20" s="164"/>
      <c r="I20" s="165"/>
      <c r="J20" s="163"/>
      <c r="K20" s="166" t="str">
        <f>Setup!C32</f>
        <v>Serbia</v>
      </c>
      <c r="L20" s="166"/>
      <c r="M20" s="166"/>
      <c r="N20" s="326"/>
      <c r="O20" s="212" t="str">
        <f t="shared" si="0"/>
        <v/>
      </c>
      <c r="P20" s="75"/>
      <c r="Q20" s="110">
        <v>4</v>
      </c>
      <c r="R20" s="111" t="str">
        <f>INDEX(Calculator!$U$12:$U$15,MATCH(4,Calculator!$BK$12:$BK$15,0),0)</f>
        <v>Saudi Arabia</v>
      </c>
      <c r="S20" s="110">
        <f>VLOOKUP($R20,Calculator!$C$4:$K$35,2,FALSE)</f>
        <v>0</v>
      </c>
      <c r="T20" s="110">
        <f>VLOOKUP($R20,Calculator!$C$4:$K$35,3,FALSE)</f>
        <v>0</v>
      </c>
      <c r="U20" s="110">
        <f>VLOOKUP($R20,Calculator!$C$4:$K$35,4,FALSE)</f>
        <v>0</v>
      </c>
      <c r="V20" s="110">
        <f>VLOOKUP($R20,Calculator!$C$4:$K$35,5,FALSE)</f>
        <v>0</v>
      </c>
      <c r="W20" s="110" t="str">
        <f>VLOOKUP($R20,Calculator!$C$4:$K$35,6,FALSE)&amp;" - "&amp;VLOOKUP($R20,Calculator!$C$4:$K$35,7,FALSE)</f>
        <v>0 - 0</v>
      </c>
      <c r="X20" s="110">
        <f>VLOOKUP($R20,Calculator!$C$4:$K$35,9,FALSE)</f>
        <v>0</v>
      </c>
      <c r="Y20" s="76"/>
      <c r="Z20" s="77"/>
      <c r="AA20" s="71"/>
      <c r="AB20" s="71"/>
      <c r="AC20" s="71"/>
      <c r="AD20" s="71"/>
      <c r="AE20" s="71"/>
      <c r="AF20" s="71"/>
      <c r="AG20" s="71"/>
      <c r="AH20" s="71"/>
      <c r="CF20" s="21" t="str">
        <f>Matches!F20</f>
        <v>Brazil</v>
      </c>
      <c r="CX20" s="18"/>
    </row>
    <row r="21" spans="1:102" s="19" customFormat="1" ht="14.5" customHeight="1" thickBot="1" x14ac:dyDescent="0.4">
      <c r="A21" s="270"/>
      <c r="B21" s="150">
        <v>17</v>
      </c>
      <c r="C21" s="151" t="s">
        <v>46</v>
      </c>
      <c r="D21" s="152">
        <v>44890.041666666664</v>
      </c>
      <c r="E21" s="153">
        <v>44890.541666666664</v>
      </c>
      <c r="F21" s="154" t="str">
        <f>K8</f>
        <v>Wales</v>
      </c>
      <c r="G21" s="154"/>
      <c r="H21" s="155"/>
      <c r="I21" s="156"/>
      <c r="J21" s="154"/>
      <c r="K21" s="157" t="str">
        <f>K6</f>
        <v>Iran</v>
      </c>
      <c r="L21" s="157"/>
      <c r="M21" s="157"/>
      <c r="N21" s="338">
        <v>2</v>
      </c>
      <c r="O21" s="205" t="str">
        <f>IF(H21&lt;&gt;"",IF(H21&gt;I21,F21,IF(H21&lt;I21,K21,"")),"")</f>
        <v/>
      </c>
      <c r="P21" s="75"/>
      <c r="Q21" s="85"/>
      <c r="R21" s="112"/>
      <c r="S21" s="75"/>
      <c r="T21" s="75"/>
      <c r="U21" s="75"/>
      <c r="V21" s="75"/>
      <c r="W21" s="75"/>
      <c r="X21" s="75"/>
      <c r="Y21" s="76"/>
      <c r="Z21" s="77"/>
      <c r="AA21" s="71"/>
      <c r="AB21" s="71"/>
      <c r="AC21" s="71"/>
      <c r="AD21" s="71"/>
      <c r="AE21" s="71"/>
      <c r="AF21" s="71"/>
      <c r="AG21" s="71"/>
      <c r="AH21" s="71"/>
      <c r="CF21" s="21" t="str">
        <f>Matches!F21</f>
        <v>Wales</v>
      </c>
      <c r="CX21" s="18"/>
    </row>
    <row r="22" spans="1:102" s="19" customFormat="1" ht="14.5" customHeight="1" thickBot="1" x14ac:dyDescent="0.4">
      <c r="A22" s="270"/>
      <c r="B22" s="158">
        <v>18</v>
      </c>
      <c r="C22" s="98" t="s">
        <v>45</v>
      </c>
      <c r="D22" s="99">
        <v>44890.166666666664</v>
      </c>
      <c r="E22" s="100">
        <v>44890.666666666664</v>
      </c>
      <c r="F22" s="101" t="str">
        <f>F5</f>
        <v>Qatar</v>
      </c>
      <c r="G22" s="101"/>
      <c r="H22" s="102"/>
      <c r="I22" s="103"/>
      <c r="J22" s="101"/>
      <c r="K22" s="104" t="str">
        <f>F7</f>
        <v>Senegal</v>
      </c>
      <c r="L22" s="104"/>
      <c r="M22" s="104"/>
      <c r="N22" s="339"/>
      <c r="O22" s="213" t="str">
        <f t="shared" ref="O22:O36" si="1">IF(H22&lt;&gt;"",IF(H22&gt;I22,F22,IF(H22&lt;I22,K22,"")),"")</f>
        <v/>
      </c>
      <c r="P22" s="75"/>
      <c r="Q22" s="332" t="s">
        <v>200</v>
      </c>
      <c r="R22" s="332"/>
      <c r="S22" s="91" t="s">
        <v>40</v>
      </c>
      <c r="T22" s="91" t="s">
        <v>41</v>
      </c>
      <c r="U22" s="91" t="s">
        <v>42</v>
      </c>
      <c r="V22" s="91" t="s">
        <v>43</v>
      </c>
      <c r="W22" s="91" t="s">
        <v>145</v>
      </c>
      <c r="X22" s="91" t="s">
        <v>146</v>
      </c>
      <c r="Y22" s="76"/>
      <c r="Z22" s="77"/>
      <c r="AA22" s="71"/>
      <c r="AB22" s="71"/>
      <c r="AC22" s="71"/>
      <c r="AD22" s="71"/>
      <c r="AE22" s="71"/>
      <c r="AF22" s="71"/>
      <c r="AG22" s="71"/>
      <c r="AH22" s="71"/>
      <c r="CF22" s="21" t="str">
        <f>Matches!F22</f>
        <v>Qatar</v>
      </c>
      <c r="CX22" s="18"/>
    </row>
    <row r="23" spans="1:102" s="19" customFormat="1" ht="14.5" customHeight="1" thickBot="1" x14ac:dyDescent="0.4">
      <c r="A23" s="270"/>
      <c r="B23" s="158">
        <v>19</v>
      </c>
      <c r="C23" s="22" t="s">
        <v>45</v>
      </c>
      <c r="D23" s="107">
        <v>44890.291666666664</v>
      </c>
      <c r="E23" s="108">
        <v>44890.791666666664</v>
      </c>
      <c r="F23" s="109" t="str">
        <f>K7</f>
        <v>Netherlands</v>
      </c>
      <c r="G23" s="109"/>
      <c r="H23" s="93"/>
      <c r="I23" s="94"/>
      <c r="J23" s="109"/>
      <c r="K23" s="71" t="s">
        <v>166</v>
      </c>
      <c r="L23" s="71"/>
      <c r="M23" s="71"/>
      <c r="N23" s="339"/>
      <c r="O23" s="213" t="str">
        <f t="shared" si="1"/>
        <v/>
      </c>
      <c r="P23" s="75"/>
      <c r="Q23" s="121">
        <v>1</v>
      </c>
      <c r="R23" s="122" t="str">
        <f>INDEX(Calculator!$U$16:$U$19,MATCH(1,Calculator!$BK$16:$BK$19,0),0)</f>
        <v>France</v>
      </c>
      <c r="S23" s="121">
        <f>VLOOKUP($R23,Calculator!$C$4:$K$35,2,FALSE)</f>
        <v>0</v>
      </c>
      <c r="T23" s="121">
        <f>VLOOKUP($R23,Calculator!$C$4:$K$35,3,FALSE)</f>
        <v>0</v>
      </c>
      <c r="U23" s="121">
        <f>VLOOKUP($R23,Calculator!$C$4:$K$35,4,FALSE)</f>
        <v>0</v>
      </c>
      <c r="V23" s="121">
        <f>VLOOKUP($R23,Calculator!$C$4:$K$35,5,FALSE)</f>
        <v>0</v>
      </c>
      <c r="W23" s="121" t="str">
        <f>VLOOKUP($R23,Calculator!$C$4:$K$35,6,FALSE)&amp;" - "&amp;VLOOKUP($R23,Calculator!$C$4:$K$35,7,FALSE)</f>
        <v>0 - 0</v>
      </c>
      <c r="X23" s="121">
        <f>VLOOKUP($R23,Calculator!$C$4:$K$35,9,FALSE)</f>
        <v>0</v>
      </c>
      <c r="Y23" s="76"/>
      <c r="Z23" s="77"/>
      <c r="AA23" s="71"/>
      <c r="AB23" s="71"/>
      <c r="AC23" s="71"/>
      <c r="AD23" s="71"/>
      <c r="AE23" s="71"/>
      <c r="AF23" s="71"/>
      <c r="AG23" s="71"/>
      <c r="AH23" s="71"/>
      <c r="CF23" s="21" t="str">
        <f>Matches!F23</f>
        <v>Netherlands</v>
      </c>
      <c r="CX23" s="18"/>
    </row>
    <row r="24" spans="1:102" s="19" customFormat="1" ht="14.5" customHeight="1" thickBot="1" x14ac:dyDescent="0.4">
      <c r="A24" s="270"/>
      <c r="B24" s="158">
        <v>20</v>
      </c>
      <c r="C24" s="98" t="s">
        <v>46</v>
      </c>
      <c r="D24" s="99">
        <v>44890.416666666664</v>
      </c>
      <c r="E24" s="100">
        <v>44890.916666666664</v>
      </c>
      <c r="F24" s="101" t="str">
        <f>F6</f>
        <v>England</v>
      </c>
      <c r="G24" s="101"/>
      <c r="H24" s="102"/>
      <c r="I24" s="103"/>
      <c r="J24" s="101"/>
      <c r="K24" s="104" t="str">
        <f>F8</f>
        <v>United States</v>
      </c>
      <c r="L24" s="104"/>
      <c r="M24" s="104"/>
      <c r="N24" s="339"/>
      <c r="O24" s="213" t="str">
        <f t="shared" si="1"/>
        <v/>
      </c>
      <c r="P24" s="75"/>
      <c r="Q24" s="121">
        <v>2</v>
      </c>
      <c r="R24" s="122" t="str">
        <f>INDEX(Calculator!$U$16:$U$19,MATCH(2,Calculator!$BK$16:$BK$19,0),0)</f>
        <v>Denmark</v>
      </c>
      <c r="S24" s="121">
        <f>VLOOKUP($R24,Calculator!$C$4:$K$35,2,FALSE)</f>
        <v>0</v>
      </c>
      <c r="T24" s="121">
        <f>VLOOKUP($R24,Calculator!$C$4:$K$35,3,FALSE)</f>
        <v>0</v>
      </c>
      <c r="U24" s="121">
        <f>VLOOKUP($R24,Calculator!$C$4:$K$35,4,FALSE)</f>
        <v>0</v>
      </c>
      <c r="V24" s="121">
        <f>VLOOKUP($R24,Calculator!$C$4:$K$35,5,FALSE)</f>
        <v>0</v>
      </c>
      <c r="W24" s="121" t="str">
        <f>VLOOKUP($R24,Calculator!$C$4:$K$35,6,FALSE)&amp;" - "&amp;VLOOKUP($R24,Calculator!$C$4:$K$35,7,FALSE)</f>
        <v>0 - 0</v>
      </c>
      <c r="X24" s="121">
        <f>VLOOKUP($R24,Calculator!$C$4:$K$35,9,FALSE)</f>
        <v>0</v>
      </c>
      <c r="Y24" s="76"/>
      <c r="Z24" s="77"/>
      <c r="AA24" s="71"/>
      <c r="AB24" s="71"/>
      <c r="AC24" s="71"/>
      <c r="AD24" s="71"/>
      <c r="AE24" s="71"/>
      <c r="AF24" s="71"/>
      <c r="AG24" s="71"/>
      <c r="AH24" s="71"/>
      <c r="CF24" s="21" t="str">
        <f>Matches!F24</f>
        <v>England</v>
      </c>
      <c r="CX24" s="18"/>
    </row>
    <row r="25" spans="1:102" s="19" customFormat="1" ht="14.5" customHeight="1" thickBot="1" x14ac:dyDescent="0.4">
      <c r="A25" s="270"/>
      <c r="B25" s="158">
        <v>21</v>
      </c>
      <c r="C25" s="22" t="s">
        <v>42</v>
      </c>
      <c r="D25" s="107">
        <v>44891.041666666664</v>
      </c>
      <c r="E25" s="108">
        <v>44891.541666666664</v>
      </c>
      <c r="F25" s="109" t="str">
        <f>K10</f>
        <v>Tunisia</v>
      </c>
      <c r="G25" s="109"/>
      <c r="H25" s="102"/>
      <c r="I25" s="103"/>
      <c r="J25" s="109"/>
      <c r="K25" s="71" t="str">
        <f>K12</f>
        <v>Australia</v>
      </c>
      <c r="L25" s="71"/>
      <c r="M25" s="71"/>
      <c r="N25" s="339"/>
      <c r="O25" s="213" t="str">
        <f t="shared" si="1"/>
        <v/>
      </c>
      <c r="P25" s="75"/>
      <c r="Q25" s="110">
        <v>3</v>
      </c>
      <c r="R25" s="111" t="str">
        <f>INDEX(Calculator!$U$16:$U$19,MATCH(3,Calculator!$BK$16:$BK$19,0),0)</f>
        <v>Tunisia</v>
      </c>
      <c r="S25" s="110">
        <f>VLOOKUP($R25,Calculator!$C$4:$K$35,2,FALSE)</f>
        <v>0</v>
      </c>
      <c r="T25" s="110">
        <f>VLOOKUP($R25,Calculator!$C$4:$K$35,3,FALSE)</f>
        <v>0</v>
      </c>
      <c r="U25" s="110">
        <f>VLOOKUP($R25,Calculator!$C$4:$K$35,4,FALSE)</f>
        <v>0</v>
      </c>
      <c r="V25" s="110">
        <f>VLOOKUP($R25,Calculator!$C$4:$K$35,5,FALSE)</f>
        <v>0</v>
      </c>
      <c r="W25" s="110" t="str">
        <f>VLOOKUP($R25,Calculator!$C$4:$K$35,6,FALSE)&amp;" - "&amp;VLOOKUP($R25,Calculator!$C$4:$K$35,7,FALSE)</f>
        <v>0 - 0</v>
      </c>
      <c r="X25" s="110">
        <f>VLOOKUP($R25,Calculator!$C$4:$K$35,9,FALSE)</f>
        <v>0</v>
      </c>
      <c r="Y25" s="76"/>
      <c r="Z25" s="77"/>
      <c r="AA25" s="71"/>
      <c r="AB25" s="71"/>
      <c r="AC25" s="71"/>
      <c r="AD25" s="71"/>
      <c r="AE25" s="71"/>
      <c r="AF25" s="71"/>
      <c r="AG25" s="71"/>
      <c r="AH25" s="71"/>
      <c r="CF25" s="21" t="str">
        <f>Matches!F25</f>
        <v>Tunisia</v>
      </c>
      <c r="CX25" s="18"/>
    </row>
    <row r="26" spans="1:102" s="19" customFormat="1" ht="14.5" customHeight="1" thickBot="1" x14ac:dyDescent="0.4">
      <c r="A26" s="270"/>
      <c r="B26" s="158">
        <v>22</v>
      </c>
      <c r="C26" s="98" t="s">
        <v>47</v>
      </c>
      <c r="D26" s="99">
        <v>44891.166666666664</v>
      </c>
      <c r="E26" s="100">
        <v>44891.666666666664</v>
      </c>
      <c r="F26" s="101" t="str">
        <f>K11</f>
        <v>Poland</v>
      </c>
      <c r="G26" s="101"/>
      <c r="H26" s="93"/>
      <c r="I26" s="94"/>
      <c r="J26" s="101"/>
      <c r="K26" s="104" t="str">
        <f>K9</f>
        <v>Saudi Arabia</v>
      </c>
      <c r="L26" s="104"/>
      <c r="M26" s="104"/>
      <c r="N26" s="339"/>
      <c r="O26" s="213" t="str">
        <f t="shared" si="1"/>
        <v/>
      </c>
      <c r="P26" s="75"/>
      <c r="Q26" s="110">
        <v>4</v>
      </c>
      <c r="R26" s="111" t="str">
        <f>INDEX(Calculator!$U$16:$U$19,MATCH(4,Calculator!$BK$16:$BK$19,0),0)</f>
        <v>Australia</v>
      </c>
      <c r="S26" s="110">
        <f>VLOOKUP($R26,Calculator!$C$4:$K$35,2,FALSE)</f>
        <v>0</v>
      </c>
      <c r="T26" s="110">
        <f>VLOOKUP($R26,Calculator!$C$4:$K$35,3,FALSE)</f>
        <v>0</v>
      </c>
      <c r="U26" s="110">
        <f>VLOOKUP($R26,Calculator!$C$4:$K$35,4,FALSE)</f>
        <v>0</v>
      </c>
      <c r="V26" s="110">
        <f>VLOOKUP($R26,Calculator!$C$4:$K$35,5,FALSE)</f>
        <v>0</v>
      </c>
      <c r="W26" s="110" t="str">
        <f>VLOOKUP($R26,Calculator!$C$4:$K$35,6,FALSE)&amp;" - "&amp;VLOOKUP($R26,Calculator!$C$4:$K$35,7,FALSE)</f>
        <v>0 - 0</v>
      </c>
      <c r="X26" s="110">
        <f>VLOOKUP($R26,Calculator!$C$4:$K$35,9,FALSE)</f>
        <v>0</v>
      </c>
      <c r="Y26" s="76"/>
      <c r="Z26" s="77"/>
      <c r="AA26" s="71"/>
      <c r="AB26" s="71"/>
      <c r="AC26" s="71"/>
      <c r="AD26" s="71"/>
      <c r="AE26" s="71"/>
      <c r="AF26" s="71"/>
      <c r="AG26" s="71"/>
      <c r="AH26" s="71"/>
      <c r="CF26" s="21" t="str">
        <f>Matches!F26</f>
        <v>Poland</v>
      </c>
      <c r="CX26" s="18"/>
    </row>
    <row r="27" spans="1:102" s="19" customFormat="1" ht="14.5" customHeight="1" thickBot="1" x14ac:dyDescent="0.4">
      <c r="A27" s="270"/>
      <c r="B27" s="158">
        <v>23</v>
      </c>
      <c r="C27" s="22" t="s">
        <v>42</v>
      </c>
      <c r="D27" s="107">
        <v>44891.291666666664</v>
      </c>
      <c r="E27" s="108">
        <v>44891.791666666664</v>
      </c>
      <c r="F27" s="109" t="str">
        <f>F12</f>
        <v>France</v>
      </c>
      <c r="G27" s="109"/>
      <c r="H27" s="102"/>
      <c r="I27" s="103"/>
      <c r="J27" s="109"/>
      <c r="K27" s="71" t="str">
        <f>F10</f>
        <v>Denmark</v>
      </c>
      <c r="L27" s="71"/>
      <c r="M27" s="71"/>
      <c r="N27" s="339"/>
      <c r="O27" s="213" t="str">
        <f t="shared" si="1"/>
        <v/>
      </c>
      <c r="P27" s="75"/>
      <c r="Q27" s="85"/>
      <c r="R27" s="112"/>
      <c r="S27" s="75"/>
      <c r="T27" s="75"/>
      <c r="U27" s="75"/>
      <c r="V27" s="75"/>
      <c r="W27" s="75"/>
      <c r="X27" s="75"/>
      <c r="Y27" s="76"/>
      <c r="Z27" s="77"/>
      <c r="AA27" s="71"/>
      <c r="AB27" s="71"/>
      <c r="AC27" s="71"/>
      <c r="AD27" s="71"/>
      <c r="AE27" s="71"/>
      <c r="AF27" s="71"/>
      <c r="AG27" s="71"/>
      <c r="AH27" s="71"/>
      <c r="CF27" s="21" t="str">
        <f>Matches!F27</f>
        <v>France</v>
      </c>
      <c r="CX27" s="18"/>
    </row>
    <row r="28" spans="1:102" s="19" customFormat="1" ht="14.5" customHeight="1" thickBot="1" x14ac:dyDescent="0.4">
      <c r="A28" s="270"/>
      <c r="B28" s="158">
        <v>24</v>
      </c>
      <c r="C28" s="98" t="s">
        <v>47</v>
      </c>
      <c r="D28" s="99">
        <v>44891.416666666664</v>
      </c>
      <c r="E28" s="100">
        <v>44891.916666666664</v>
      </c>
      <c r="F28" s="101" t="str">
        <f>F9</f>
        <v>Argentina</v>
      </c>
      <c r="G28" s="101"/>
      <c r="H28" s="102"/>
      <c r="I28" s="103"/>
      <c r="J28" s="101"/>
      <c r="K28" s="104" t="str">
        <f>F11</f>
        <v>Mexico</v>
      </c>
      <c r="L28" s="104"/>
      <c r="M28" s="104"/>
      <c r="N28" s="339"/>
      <c r="O28" s="213" t="str">
        <f t="shared" si="1"/>
        <v/>
      </c>
      <c r="P28" s="75"/>
      <c r="Q28" s="332" t="s">
        <v>201</v>
      </c>
      <c r="R28" s="332"/>
      <c r="S28" s="91" t="s">
        <v>40</v>
      </c>
      <c r="T28" s="91" t="s">
        <v>41</v>
      </c>
      <c r="U28" s="91" t="s">
        <v>42</v>
      </c>
      <c r="V28" s="91" t="s">
        <v>43</v>
      </c>
      <c r="W28" s="91" t="s">
        <v>145</v>
      </c>
      <c r="X28" s="91" t="s">
        <v>146</v>
      </c>
      <c r="Y28" s="76"/>
      <c r="Z28" s="77"/>
      <c r="AA28" s="71"/>
      <c r="AB28" s="71"/>
      <c r="AC28" s="71"/>
      <c r="AD28" s="71"/>
      <c r="AE28" s="71"/>
      <c r="AF28" s="71"/>
      <c r="AG28" s="71"/>
      <c r="AH28" s="71"/>
      <c r="CF28" s="21" t="str">
        <f>Matches!F28</f>
        <v>Argentina</v>
      </c>
      <c r="CX28" s="18"/>
    </row>
    <row r="29" spans="1:102" s="19" customFormat="1" ht="14.5" customHeight="1" thickBot="1" x14ac:dyDescent="0.4">
      <c r="A29" s="270"/>
      <c r="B29" s="158">
        <v>25</v>
      </c>
      <c r="C29" s="22" t="s">
        <v>48</v>
      </c>
      <c r="D29" s="107">
        <v>44892.041666666664</v>
      </c>
      <c r="E29" s="108">
        <v>44892.541666666664</v>
      </c>
      <c r="F29" s="109" t="str">
        <f>K14</f>
        <v>Japan</v>
      </c>
      <c r="G29" s="109"/>
      <c r="H29" s="93"/>
      <c r="I29" s="94"/>
      <c r="J29" s="109"/>
      <c r="K29" s="71" t="str">
        <f>K15</f>
        <v>Costa Rica</v>
      </c>
      <c r="L29" s="71"/>
      <c r="M29" s="71"/>
      <c r="N29" s="339"/>
      <c r="O29" s="213" t="str">
        <f t="shared" si="1"/>
        <v/>
      </c>
      <c r="P29" s="75"/>
      <c r="Q29" s="123">
        <v>1</v>
      </c>
      <c r="R29" s="124" t="str">
        <f>INDEX(Calculator!$U$20:$U$23,MATCH(1,Calculator!$BK$20:$BK$23,0),0)</f>
        <v>Spain</v>
      </c>
      <c r="S29" s="123">
        <f>VLOOKUP($R29,Calculator!$C$4:$K$35,2,FALSE)</f>
        <v>0</v>
      </c>
      <c r="T29" s="123">
        <f>VLOOKUP($R29,Calculator!$C$4:$K$35,3,FALSE)</f>
        <v>0</v>
      </c>
      <c r="U29" s="123">
        <f>VLOOKUP($R29,Calculator!$C$4:$K$35,4,FALSE)</f>
        <v>0</v>
      </c>
      <c r="V29" s="123">
        <f>VLOOKUP($R29,Calculator!$C$4:$K$35,5,FALSE)</f>
        <v>0</v>
      </c>
      <c r="W29" s="123" t="str">
        <f>VLOOKUP($R29,Calculator!$C$4:$K$35,6,FALSE)&amp;" - "&amp;VLOOKUP($R29,Calculator!$C$4:$K$35,7,FALSE)</f>
        <v>0 - 0</v>
      </c>
      <c r="X29" s="123">
        <f>VLOOKUP($R29,Calculator!$C$4:$K$35,9,FALSE)</f>
        <v>0</v>
      </c>
      <c r="Y29" s="76"/>
      <c r="Z29" s="77"/>
      <c r="AA29" s="71"/>
      <c r="AB29" s="71"/>
      <c r="AC29" s="71"/>
      <c r="AD29" s="71"/>
      <c r="AE29" s="71"/>
      <c r="AF29" s="71"/>
      <c r="AG29" s="71"/>
      <c r="AH29" s="71"/>
      <c r="CX29" s="18"/>
    </row>
    <row r="30" spans="1:102" s="19" customFormat="1" ht="14.5" customHeight="1" thickBot="1" x14ac:dyDescent="0.4">
      <c r="A30" s="270"/>
      <c r="B30" s="158">
        <v>26</v>
      </c>
      <c r="C30" s="98" t="s">
        <v>44</v>
      </c>
      <c r="D30" s="99">
        <v>44892.166666666664</v>
      </c>
      <c r="E30" s="100">
        <v>44892.666666666664</v>
      </c>
      <c r="F30" s="101" t="str">
        <f>F16</f>
        <v>Belgium</v>
      </c>
      <c r="G30" s="101"/>
      <c r="H30" s="102"/>
      <c r="I30" s="103"/>
      <c r="J30" s="101"/>
      <c r="K30" s="104" t="str">
        <f>F13</f>
        <v>Morocco</v>
      </c>
      <c r="L30" s="104"/>
      <c r="M30" s="104"/>
      <c r="N30" s="339"/>
      <c r="O30" s="213" t="str">
        <f t="shared" si="1"/>
        <v/>
      </c>
      <c r="P30" s="75"/>
      <c r="Q30" s="123">
        <v>2</v>
      </c>
      <c r="R30" s="124" t="str">
        <f>INDEX(Calculator!$U$20:$U$23,MATCH(2,Calculator!$BK$20:$BK$23,0),0)</f>
        <v>Germany</v>
      </c>
      <c r="S30" s="123">
        <f>VLOOKUP($R30,Calculator!$C$4:$K$35,2,FALSE)</f>
        <v>0</v>
      </c>
      <c r="T30" s="123">
        <f>VLOOKUP($R30,Calculator!$C$4:$K$35,3,FALSE)</f>
        <v>0</v>
      </c>
      <c r="U30" s="123">
        <f>VLOOKUP($R30,Calculator!$C$4:$K$35,4,FALSE)</f>
        <v>0</v>
      </c>
      <c r="V30" s="123">
        <f>VLOOKUP($R30,Calculator!$C$4:$K$35,5,FALSE)</f>
        <v>0</v>
      </c>
      <c r="W30" s="123" t="str">
        <f>VLOOKUP($R30,Calculator!$C$4:$K$35,6,FALSE)&amp;" - "&amp;VLOOKUP($R30,Calculator!$C$4:$K$35,7,FALSE)</f>
        <v>0 - 0</v>
      </c>
      <c r="X30" s="123">
        <f>VLOOKUP($R30,Calculator!$C$4:$K$35,9,FALSE)</f>
        <v>0</v>
      </c>
      <c r="Y30" s="76"/>
      <c r="Z30" s="77"/>
      <c r="AA30" s="71"/>
      <c r="AB30" s="71"/>
      <c r="AC30" s="71"/>
      <c r="AD30" s="71"/>
      <c r="AE30" s="71"/>
      <c r="AF30" s="71"/>
      <c r="AG30" s="71"/>
      <c r="AH30" s="71"/>
      <c r="CX30" s="18"/>
    </row>
    <row r="31" spans="1:102" s="19" customFormat="1" ht="14.5" customHeight="1" thickBot="1" x14ac:dyDescent="0.4">
      <c r="A31" s="270"/>
      <c r="B31" s="158">
        <v>27</v>
      </c>
      <c r="C31" s="22" t="s">
        <v>44</v>
      </c>
      <c r="D31" s="107">
        <v>44892.291666666664</v>
      </c>
      <c r="E31" s="108">
        <v>44892.791666666664</v>
      </c>
      <c r="F31" s="109" t="str">
        <f>K13</f>
        <v>Croatia</v>
      </c>
      <c r="G31" s="109"/>
      <c r="H31" s="102"/>
      <c r="I31" s="103"/>
      <c r="J31" s="109"/>
      <c r="K31" s="71" t="str">
        <f>K16</f>
        <v>Canada</v>
      </c>
      <c r="L31" s="71"/>
      <c r="M31" s="71"/>
      <c r="N31" s="339"/>
      <c r="O31" s="213" t="str">
        <f t="shared" si="1"/>
        <v/>
      </c>
      <c r="P31" s="75"/>
      <c r="Q31" s="110">
        <v>3</v>
      </c>
      <c r="R31" s="111" t="str">
        <f>INDEX(Calculator!$U$20:$U$23,MATCH(3,Calculator!$BK$20:$BK$23,0),0)</f>
        <v>Japan</v>
      </c>
      <c r="S31" s="110">
        <f>VLOOKUP($R31,Calculator!$C$4:$K$35,2,FALSE)</f>
        <v>0</v>
      </c>
      <c r="T31" s="110">
        <f>VLOOKUP($R31,Calculator!$C$4:$K$35,3,FALSE)</f>
        <v>0</v>
      </c>
      <c r="U31" s="110">
        <f>VLOOKUP($R31,Calculator!$C$4:$K$35,4,FALSE)</f>
        <v>0</v>
      </c>
      <c r="V31" s="110">
        <f>VLOOKUP($R31,Calculator!$C$4:$K$35,5,FALSE)</f>
        <v>0</v>
      </c>
      <c r="W31" s="110" t="str">
        <f>VLOOKUP($R31,Calculator!$C$4:$K$35,6,FALSE)&amp;" - "&amp;VLOOKUP($R31,Calculator!$C$4:$K$35,7,FALSE)</f>
        <v>0 - 0</v>
      </c>
      <c r="X31" s="110">
        <f>VLOOKUP($R31,Calculator!$C$4:$K$35,9,FALSE)</f>
        <v>0</v>
      </c>
      <c r="Y31" s="76"/>
      <c r="Z31" s="77"/>
      <c r="AA31" s="71"/>
      <c r="AB31" s="71"/>
      <c r="AC31" s="71"/>
      <c r="AD31" s="71"/>
      <c r="AE31" s="71"/>
      <c r="AF31" s="71"/>
      <c r="AG31" s="71"/>
      <c r="AH31" s="71"/>
      <c r="CX31" s="18"/>
    </row>
    <row r="32" spans="1:102" s="19" customFormat="1" ht="14.5" customHeight="1" thickBot="1" x14ac:dyDescent="0.4">
      <c r="A32" s="270"/>
      <c r="B32" s="158">
        <v>28</v>
      </c>
      <c r="C32" s="98" t="s">
        <v>48</v>
      </c>
      <c r="D32" s="99">
        <v>44892.416666666664</v>
      </c>
      <c r="E32" s="100">
        <v>44892.916666666664</v>
      </c>
      <c r="F32" s="101" t="str">
        <f>F15</f>
        <v>Spain</v>
      </c>
      <c r="G32" s="101"/>
      <c r="H32" s="93"/>
      <c r="I32" s="94"/>
      <c r="J32" s="101"/>
      <c r="K32" s="104" t="str">
        <f>F14</f>
        <v>Germany</v>
      </c>
      <c r="L32" s="104"/>
      <c r="M32" s="104"/>
      <c r="N32" s="339"/>
      <c r="O32" s="213" t="str">
        <f t="shared" si="1"/>
        <v/>
      </c>
      <c r="P32" s="75"/>
      <c r="Q32" s="110">
        <v>4</v>
      </c>
      <c r="R32" s="111" t="str">
        <f>INDEX(Calculator!$U$20:$U$23,MATCH(4,Calculator!$BK$20:$BK$23,0),0)</f>
        <v>Costa Rica</v>
      </c>
      <c r="S32" s="110">
        <f>VLOOKUP($R32,Calculator!$C$4:$K$35,2,FALSE)</f>
        <v>0</v>
      </c>
      <c r="T32" s="110">
        <f>VLOOKUP($R32,Calculator!$C$4:$K$35,3,FALSE)</f>
        <v>0</v>
      </c>
      <c r="U32" s="110">
        <f>VLOOKUP($R32,Calculator!$C$4:$K$35,4,FALSE)</f>
        <v>0</v>
      </c>
      <c r="V32" s="110">
        <f>VLOOKUP($R32,Calculator!$C$4:$K$35,5,FALSE)</f>
        <v>0</v>
      </c>
      <c r="W32" s="110" t="str">
        <f>VLOOKUP($R32,Calculator!$C$4:$K$35,6,FALSE)&amp;" - "&amp;VLOOKUP($R32,Calculator!$C$4:$K$35,7,FALSE)</f>
        <v>0 - 0</v>
      </c>
      <c r="X32" s="110">
        <f>VLOOKUP($R32,Calculator!$C$4:$K$35,9,FALSE)</f>
        <v>0</v>
      </c>
      <c r="Y32" s="76"/>
      <c r="Z32" s="77"/>
      <c r="AA32" s="71"/>
      <c r="AB32" s="71"/>
      <c r="AC32" s="71"/>
      <c r="AD32" s="71"/>
      <c r="AE32" s="71"/>
      <c r="AF32" s="71"/>
      <c r="AG32" s="71"/>
      <c r="AH32" s="71"/>
      <c r="CX32" s="18"/>
    </row>
    <row r="33" spans="1:102" s="19" customFormat="1" ht="14.5" customHeight="1" thickBot="1" x14ac:dyDescent="0.4">
      <c r="A33" s="270"/>
      <c r="B33" s="158">
        <v>29</v>
      </c>
      <c r="C33" s="22" t="s">
        <v>37</v>
      </c>
      <c r="D33" s="107">
        <v>44893.041666666664</v>
      </c>
      <c r="E33" s="108">
        <v>44893.541666666664</v>
      </c>
      <c r="F33" s="109" t="str">
        <f>K17</f>
        <v>Cameroon</v>
      </c>
      <c r="G33" s="109"/>
      <c r="H33" s="102"/>
      <c r="I33" s="103"/>
      <c r="J33" s="109"/>
      <c r="K33" s="71" t="str">
        <f>K20</f>
        <v>Serbia</v>
      </c>
      <c r="L33" s="71"/>
      <c r="M33" s="71"/>
      <c r="N33" s="339"/>
      <c r="O33" s="213" t="str">
        <f t="shared" si="1"/>
        <v/>
      </c>
      <c r="P33" s="75"/>
      <c r="Q33" s="85"/>
      <c r="R33" s="112"/>
      <c r="S33" s="75"/>
      <c r="T33" s="75"/>
      <c r="U33" s="75"/>
      <c r="V33" s="75"/>
      <c r="W33" s="75"/>
      <c r="X33" s="75"/>
      <c r="Y33" s="76"/>
      <c r="Z33" s="77"/>
      <c r="AA33" s="71"/>
      <c r="AB33" s="71"/>
      <c r="AC33" s="71"/>
      <c r="AD33" s="71"/>
      <c r="AE33" s="71"/>
      <c r="AF33" s="71"/>
      <c r="AG33" s="71"/>
      <c r="AH33" s="71"/>
      <c r="CX33" s="18"/>
    </row>
    <row r="34" spans="1:102" s="19" customFormat="1" ht="14.5" customHeight="1" thickBot="1" x14ac:dyDescent="0.4">
      <c r="A34" s="270"/>
      <c r="B34" s="158">
        <v>30</v>
      </c>
      <c r="C34" s="98" t="s">
        <v>118</v>
      </c>
      <c r="D34" s="99">
        <v>44893.166666666664</v>
      </c>
      <c r="E34" s="100">
        <v>44893.666666666664</v>
      </c>
      <c r="F34" s="101" t="str">
        <f>K18</f>
        <v>South Korea</v>
      </c>
      <c r="G34" s="101"/>
      <c r="H34" s="102"/>
      <c r="I34" s="103"/>
      <c r="J34" s="101"/>
      <c r="K34" s="104" t="str">
        <f>K19</f>
        <v>Ghana</v>
      </c>
      <c r="L34" s="104"/>
      <c r="M34" s="104"/>
      <c r="N34" s="339"/>
      <c r="O34" s="213" t="str">
        <f t="shared" si="1"/>
        <v/>
      </c>
      <c r="P34" s="75"/>
      <c r="Q34" s="332" t="s">
        <v>202</v>
      </c>
      <c r="R34" s="332"/>
      <c r="S34" s="91" t="s">
        <v>40</v>
      </c>
      <c r="T34" s="91" t="s">
        <v>41</v>
      </c>
      <c r="U34" s="91" t="s">
        <v>42</v>
      </c>
      <c r="V34" s="91" t="s">
        <v>43</v>
      </c>
      <c r="W34" s="91" t="s">
        <v>145</v>
      </c>
      <c r="X34" s="91" t="s">
        <v>146</v>
      </c>
      <c r="Y34" s="76"/>
      <c r="Z34" s="77"/>
      <c r="AA34" s="71"/>
      <c r="AB34" s="71"/>
      <c r="AC34" s="71"/>
      <c r="AD34" s="71"/>
      <c r="AE34" s="71"/>
      <c r="AF34" s="71"/>
      <c r="AG34" s="71"/>
      <c r="AH34" s="71"/>
      <c r="CX34" s="18"/>
    </row>
    <row r="35" spans="1:102" s="19" customFormat="1" ht="14.5" customHeight="1" thickBot="1" x14ac:dyDescent="0.4">
      <c r="A35" s="270"/>
      <c r="B35" s="158">
        <v>31</v>
      </c>
      <c r="C35" s="22" t="s">
        <v>37</v>
      </c>
      <c r="D35" s="107">
        <v>44893.291666666664</v>
      </c>
      <c r="E35" s="108">
        <v>44893.791666666664</v>
      </c>
      <c r="F35" s="109" t="str">
        <f>F20</f>
        <v>Brazil</v>
      </c>
      <c r="G35" s="109"/>
      <c r="H35" s="93"/>
      <c r="I35" s="94"/>
      <c r="J35" s="109"/>
      <c r="K35" s="71" t="str">
        <f>F17</f>
        <v>Switzerland</v>
      </c>
      <c r="L35" s="71"/>
      <c r="M35" s="71"/>
      <c r="N35" s="339"/>
      <c r="O35" s="213" t="str">
        <f t="shared" si="1"/>
        <v/>
      </c>
      <c r="P35" s="75"/>
      <c r="Q35" s="125">
        <v>1</v>
      </c>
      <c r="R35" s="126" t="str">
        <f>INDEX(Calculator!$U$24:$U$27,MATCH(1,Calculator!$BK$24:$BK$27,0),0)</f>
        <v>Belgium</v>
      </c>
      <c r="S35" s="125">
        <f>VLOOKUP($R35,Calculator!$C$4:$K$35,2,FALSE)</f>
        <v>0</v>
      </c>
      <c r="T35" s="125">
        <f>VLOOKUP($R35,Calculator!$C$4:$K$35,3,FALSE)</f>
        <v>0</v>
      </c>
      <c r="U35" s="125">
        <f>VLOOKUP($R35,Calculator!$C$4:$K$35,4,FALSE)</f>
        <v>0</v>
      </c>
      <c r="V35" s="125">
        <f>VLOOKUP($R35,Calculator!$C$4:$K$35,5,FALSE)</f>
        <v>0</v>
      </c>
      <c r="W35" s="125" t="str">
        <f>VLOOKUP($R35,Calculator!$C$4:$K$35,6,FALSE)&amp;" - "&amp;VLOOKUP($R35,Calculator!$C$4:$K$35,7,FALSE)</f>
        <v>0 - 0</v>
      </c>
      <c r="X35" s="125">
        <f>VLOOKUP($R35,Calculator!$C$4:$K$35,9,FALSE)</f>
        <v>0</v>
      </c>
      <c r="Y35" s="76"/>
      <c r="Z35" s="77"/>
      <c r="AA35" s="71"/>
      <c r="AB35" s="71"/>
      <c r="AC35" s="71"/>
      <c r="AD35" s="71"/>
      <c r="AE35" s="71"/>
      <c r="AF35" s="71"/>
      <c r="AG35" s="71"/>
      <c r="AH35" s="71"/>
      <c r="CX35" s="18"/>
    </row>
    <row r="36" spans="1:102" s="19" customFormat="1" ht="14.5" customHeight="1" thickBot="1" x14ac:dyDescent="0.4">
      <c r="A36" s="270">
        <f>IF(H36&lt;&gt;"",2,0)</f>
        <v>0</v>
      </c>
      <c r="B36" s="159">
        <v>32</v>
      </c>
      <c r="C36" s="160" t="s">
        <v>118</v>
      </c>
      <c r="D36" s="161">
        <v>44893.416666666664</v>
      </c>
      <c r="E36" s="162">
        <v>44893.916666666664</v>
      </c>
      <c r="F36" s="163" t="str">
        <f>F19</f>
        <v>Portugal</v>
      </c>
      <c r="G36" s="163"/>
      <c r="H36" s="167"/>
      <c r="I36" s="168"/>
      <c r="J36" s="163"/>
      <c r="K36" s="166" t="str">
        <f>F18</f>
        <v>Uruguay</v>
      </c>
      <c r="L36" s="166"/>
      <c r="M36" s="166"/>
      <c r="N36" s="340"/>
      <c r="O36" s="214" t="str">
        <f t="shared" si="1"/>
        <v/>
      </c>
      <c r="P36" s="75"/>
      <c r="Q36" s="125">
        <v>2</v>
      </c>
      <c r="R36" s="126" t="str">
        <f>INDEX(Calculator!$U$24:$U$27,MATCH(2,Calculator!$BK$24:$BK$27,0),0)</f>
        <v>Croatia</v>
      </c>
      <c r="S36" s="125">
        <f>VLOOKUP($R36,Calculator!$C$4:$K$35,2,FALSE)</f>
        <v>0</v>
      </c>
      <c r="T36" s="125">
        <f>VLOOKUP($R36,Calculator!$C$4:$K$35,3,FALSE)</f>
        <v>0</v>
      </c>
      <c r="U36" s="125">
        <f>VLOOKUP($R36,Calculator!$C$4:$K$35,4,FALSE)</f>
        <v>0</v>
      </c>
      <c r="V36" s="125">
        <f>VLOOKUP($R36,Calculator!$C$4:$K$35,5,FALSE)</f>
        <v>0</v>
      </c>
      <c r="W36" s="125" t="str">
        <f>VLOOKUP($R36,Calculator!$C$4:$K$35,6,FALSE)&amp;" - "&amp;VLOOKUP($R36,Calculator!$C$4:$K$35,7,FALSE)</f>
        <v>0 - 0</v>
      </c>
      <c r="X36" s="125">
        <f>VLOOKUP($R36,Calculator!$C$4:$K$35,9,FALSE)</f>
        <v>0</v>
      </c>
      <c r="Y36" s="76"/>
      <c r="Z36" s="77"/>
      <c r="AA36" s="71"/>
      <c r="AB36" s="71"/>
      <c r="AC36" s="71"/>
      <c r="AD36" s="71"/>
      <c r="AE36" s="71"/>
      <c r="AF36" s="71"/>
      <c r="AG36" s="71"/>
      <c r="AH36" s="71"/>
      <c r="CX36" s="18"/>
    </row>
    <row r="37" spans="1:102" s="19" customFormat="1" ht="14.5" customHeight="1" thickBot="1" x14ac:dyDescent="0.4">
      <c r="A37" s="270"/>
      <c r="B37" s="150">
        <v>35</v>
      </c>
      <c r="C37" s="151" t="s">
        <v>45</v>
      </c>
      <c r="D37" s="152">
        <v>44894.25</v>
      </c>
      <c r="E37" s="153">
        <v>44894.75</v>
      </c>
      <c r="F37" s="154" t="str">
        <f>K5</f>
        <v>Ecuador</v>
      </c>
      <c r="G37" s="154"/>
      <c r="H37" s="155"/>
      <c r="I37" s="156"/>
      <c r="J37" s="154"/>
      <c r="K37" s="157" t="str">
        <f>F7</f>
        <v>Senegal</v>
      </c>
      <c r="L37" s="157"/>
      <c r="M37" s="157"/>
      <c r="N37" s="325">
        <v>3</v>
      </c>
      <c r="O37" s="208" t="str">
        <f>IF(H37&lt;&gt;"",IF(H37&gt;I37,F37,IF(H37&lt;I37,K37,"")),"")</f>
        <v/>
      </c>
      <c r="P37" s="75"/>
      <c r="Q37" s="110">
        <v>3</v>
      </c>
      <c r="R37" s="111" t="str">
        <f>INDEX(Calculator!$U$24:$U$27,MATCH(3,Calculator!$BK$24:$BK$27,0),0)</f>
        <v>Morocco</v>
      </c>
      <c r="S37" s="110">
        <f>VLOOKUP($R37,Calculator!$C$4:$K$35,2,FALSE)</f>
        <v>0</v>
      </c>
      <c r="T37" s="110">
        <f>VLOOKUP($R37,Calculator!$C$4:$K$35,3,FALSE)</f>
        <v>0</v>
      </c>
      <c r="U37" s="110">
        <f>VLOOKUP($R37,Calculator!$C$4:$K$35,4,FALSE)</f>
        <v>0</v>
      </c>
      <c r="V37" s="110">
        <f>VLOOKUP($R37,Calculator!$C$4:$K$35,5,FALSE)</f>
        <v>0</v>
      </c>
      <c r="W37" s="110" t="str">
        <f>VLOOKUP($R37,Calculator!$C$4:$K$35,6,FALSE)&amp;" - "&amp;VLOOKUP($R37,Calculator!$C$4:$K$35,7,FALSE)</f>
        <v>0 - 0</v>
      </c>
      <c r="X37" s="110">
        <f>VLOOKUP($R37,Calculator!$C$4:$K$35,9,FALSE)</f>
        <v>0</v>
      </c>
      <c r="Y37" s="76"/>
      <c r="Z37" s="77"/>
      <c r="AA37" s="71"/>
      <c r="AB37" s="71"/>
      <c r="AC37" s="71"/>
      <c r="AD37" s="71"/>
      <c r="AE37" s="71"/>
      <c r="AF37" s="71"/>
      <c r="AG37" s="71"/>
      <c r="AH37" s="71"/>
      <c r="CX37" s="18"/>
    </row>
    <row r="38" spans="1:102" s="19" customFormat="1" ht="14.5" customHeight="1" thickBot="1" x14ac:dyDescent="0.4">
      <c r="A38" s="270"/>
      <c r="B38" s="158">
        <v>36</v>
      </c>
      <c r="C38" s="98" t="s">
        <v>45</v>
      </c>
      <c r="D38" s="99">
        <v>44894.25</v>
      </c>
      <c r="E38" s="100">
        <v>44894.75</v>
      </c>
      <c r="F38" s="101" t="str">
        <f>K7</f>
        <v>Netherlands</v>
      </c>
      <c r="G38" s="101"/>
      <c r="H38" s="93"/>
      <c r="I38" s="94"/>
      <c r="J38" s="101"/>
      <c r="K38" s="104" t="str">
        <f>F5</f>
        <v>Qatar</v>
      </c>
      <c r="L38" s="104"/>
      <c r="M38" s="104"/>
      <c r="N38" s="336"/>
      <c r="O38" s="211" t="str">
        <f t="shared" ref="O38:O52" si="2">IF(H38&lt;&gt;"",IF(H38&gt;I38,F38,IF(H38&lt;I38,K38,"")),"")</f>
        <v/>
      </c>
      <c r="P38" s="75"/>
      <c r="Q38" s="110">
        <v>4</v>
      </c>
      <c r="R38" s="111" t="str">
        <f>INDEX(Calculator!$U$24:$U$27,MATCH(4,Calculator!$BK$24:$BK$27,0),0)</f>
        <v>Canada</v>
      </c>
      <c r="S38" s="110">
        <f>VLOOKUP($R38,Calculator!$C$4:$K$35,2,FALSE)</f>
        <v>0</v>
      </c>
      <c r="T38" s="110">
        <f>VLOOKUP($R38,Calculator!$C$4:$K$35,3,FALSE)</f>
        <v>0</v>
      </c>
      <c r="U38" s="110">
        <f>VLOOKUP($R38,Calculator!$C$4:$K$35,4,FALSE)</f>
        <v>0</v>
      </c>
      <c r="V38" s="110">
        <f>VLOOKUP($R38,Calculator!$C$4:$K$35,5,FALSE)</f>
        <v>0</v>
      </c>
      <c r="W38" s="110" t="str">
        <f>VLOOKUP($R38,Calculator!$C$4:$K$35,6,FALSE)&amp;" - "&amp;VLOOKUP($R38,Calculator!$C$4:$K$35,7,FALSE)</f>
        <v>0 - 0</v>
      </c>
      <c r="X38" s="110">
        <f>VLOOKUP($R38,Calculator!$C$4:$K$35,9,FALSE)</f>
        <v>0</v>
      </c>
      <c r="Y38" s="76"/>
      <c r="Z38" s="77"/>
      <c r="AA38" s="71"/>
      <c r="AB38" s="71"/>
      <c r="AC38" s="71"/>
      <c r="AD38" s="71"/>
      <c r="AE38" s="71"/>
      <c r="AF38" s="71"/>
      <c r="AG38" s="71"/>
      <c r="AH38" s="71"/>
      <c r="CX38" s="18"/>
    </row>
    <row r="39" spans="1:102" s="19" customFormat="1" ht="14.5" customHeight="1" thickBot="1" x14ac:dyDescent="0.4">
      <c r="A39" s="270"/>
      <c r="B39" s="158">
        <v>33</v>
      </c>
      <c r="C39" s="22" t="s">
        <v>46</v>
      </c>
      <c r="D39" s="107">
        <v>44894.416666666664</v>
      </c>
      <c r="E39" s="108">
        <v>44894.916666666664</v>
      </c>
      <c r="F39" s="109" t="str">
        <f>K8</f>
        <v>Wales</v>
      </c>
      <c r="G39" s="109"/>
      <c r="H39" s="102"/>
      <c r="I39" s="103"/>
      <c r="J39" s="109"/>
      <c r="K39" s="71" t="str">
        <f>F6</f>
        <v>England</v>
      </c>
      <c r="L39" s="71"/>
      <c r="M39" s="71"/>
      <c r="N39" s="336"/>
      <c r="O39" s="211" t="str">
        <f t="shared" si="2"/>
        <v/>
      </c>
      <c r="P39" s="75"/>
      <c r="Q39" s="85"/>
      <c r="R39" s="112"/>
      <c r="S39" s="75"/>
      <c r="T39" s="75"/>
      <c r="U39" s="75"/>
      <c r="V39" s="75"/>
      <c r="W39" s="75"/>
      <c r="X39" s="75"/>
      <c r="Y39" s="76"/>
      <c r="Z39" s="77"/>
      <c r="AA39" s="71"/>
      <c r="AB39" s="71"/>
      <c r="AC39" s="71"/>
      <c r="AD39" s="71"/>
      <c r="AE39" s="71"/>
      <c r="AF39" s="71"/>
      <c r="AG39" s="71"/>
      <c r="AH39" s="71"/>
      <c r="CX39" s="18"/>
    </row>
    <row r="40" spans="1:102" s="19" customFormat="1" ht="14.5" customHeight="1" thickBot="1" x14ac:dyDescent="0.4">
      <c r="A40" s="270"/>
      <c r="B40" s="158">
        <v>34</v>
      </c>
      <c r="C40" s="98" t="s">
        <v>46</v>
      </c>
      <c r="D40" s="99">
        <v>44894.416666666664</v>
      </c>
      <c r="E40" s="100">
        <v>44894.916666666664</v>
      </c>
      <c r="F40" s="101" t="str">
        <f>K6</f>
        <v>Iran</v>
      </c>
      <c r="G40" s="101"/>
      <c r="H40" s="102"/>
      <c r="I40" s="103"/>
      <c r="J40" s="101"/>
      <c r="K40" s="104" t="str">
        <f>F8</f>
        <v>United States</v>
      </c>
      <c r="L40" s="104"/>
      <c r="M40" s="104"/>
      <c r="N40" s="336"/>
      <c r="O40" s="211" t="str">
        <f t="shared" si="2"/>
        <v/>
      </c>
      <c r="P40" s="75"/>
      <c r="Q40" s="332" t="s">
        <v>203</v>
      </c>
      <c r="R40" s="332"/>
      <c r="S40" s="91" t="s">
        <v>40</v>
      </c>
      <c r="T40" s="91" t="s">
        <v>41</v>
      </c>
      <c r="U40" s="91" t="s">
        <v>42</v>
      </c>
      <c r="V40" s="91" t="s">
        <v>43</v>
      </c>
      <c r="W40" s="91" t="s">
        <v>145</v>
      </c>
      <c r="X40" s="91" t="s">
        <v>146</v>
      </c>
      <c r="Y40" s="76"/>
      <c r="Z40" s="77"/>
      <c r="AA40" s="71"/>
      <c r="AB40" s="71"/>
      <c r="AC40" s="71"/>
      <c r="AD40" s="71"/>
      <c r="AE40" s="71"/>
      <c r="AF40" s="71"/>
      <c r="AG40" s="71"/>
      <c r="AH40" s="71"/>
      <c r="CX40" s="18"/>
    </row>
    <row r="41" spans="1:102" s="19" customFormat="1" ht="14.5" customHeight="1" thickBot="1" x14ac:dyDescent="0.4">
      <c r="A41" s="270"/>
      <c r="B41" s="158">
        <v>37</v>
      </c>
      <c r="C41" s="22" t="s">
        <v>42</v>
      </c>
      <c r="D41" s="107">
        <v>44895.25</v>
      </c>
      <c r="E41" s="108">
        <v>44895.75</v>
      </c>
      <c r="F41" s="109" t="str">
        <f>K12</f>
        <v>Australia</v>
      </c>
      <c r="G41" s="109"/>
      <c r="H41" s="93"/>
      <c r="I41" s="94"/>
      <c r="J41" s="109"/>
      <c r="K41" s="71" t="str">
        <f>F10</f>
        <v>Denmark</v>
      </c>
      <c r="L41" s="71"/>
      <c r="M41" s="71"/>
      <c r="N41" s="336"/>
      <c r="O41" s="211" t="str">
        <f t="shared" si="2"/>
        <v/>
      </c>
      <c r="P41" s="75"/>
      <c r="Q41" s="127">
        <v>1</v>
      </c>
      <c r="R41" s="128" t="str">
        <f>INDEX(Calculator!$U$28:$U$31,MATCH(1,Calculator!$BK$28:$BK$31,0),0)</f>
        <v>Brazil</v>
      </c>
      <c r="S41" s="127">
        <f>VLOOKUP($R41,Calculator!$C$4:$K$35,2,FALSE)</f>
        <v>0</v>
      </c>
      <c r="T41" s="127">
        <f>VLOOKUP($R41,Calculator!$C$4:$K$35,3,FALSE)</f>
        <v>0</v>
      </c>
      <c r="U41" s="127">
        <f>VLOOKUP($R41,Calculator!$C$4:$K$35,4,FALSE)</f>
        <v>0</v>
      </c>
      <c r="V41" s="127">
        <f>VLOOKUP($R41,Calculator!$C$4:$K$35,5,FALSE)</f>
        <v>0</v>
      </c>
      <c r="W41" s="127" t="str">
        <f>VLOOKUP($R41,Calculator!$C$4:$K$35,6,FALSE)&amp;" - "&amp;VLOOKUP($R41,Calculator!$C$4:$K$35,7,FALSE)</f>
        <v>0 - 0</v>
      </c>
      <c r="X41" s="127">
        <f>VLOOKUP($R41,Calculator!$C$4:$K$35,9,FALSE)</f>
        <v>0</v>
      </c>
      <c r="Y41" s="76"/>
      <c r="Z41" s="77"/>
      <c r="AA41" s="71"/>
      <c r="AB41" s="71"/>
      <c r="AC41" s="71"/>
      <c r="AD41" s="71"/>
      <c r="AE41" s="71"/>
      <c r="AF41" s="71"/>
      <c r="AG41" s="71"/>
      <c r="AH41" s="71"/>
      <c r="CX41" s="18"/>
    </row>
    <row r="42" spans="1:102" s="19" customFormat="1" ht="14.5" customHeight="1" thickBot="1" x14ac:dyDescent="0.4">
      <c r="A42" s="270"/>
      <c r="B42" s="158">
        <v>38</v>
      </c>
      <c r="C42" s="98" t="s">
        <v>42</v>
      </c>
      <c r="D42" s="99">
        <v>44895.25</v>
      </c>
      <c r="E42" s="100">
        <v>44895.75</v>
      </c>
      <c r="F42" s="101" t="str">
        <f>K10</f>
        <v>Tunisia</v>
      </c>
      <c r="G42" s="101"/>
      <c r="H42" s="102"/>
      <c r="I42" s="103"/>
      <c r="J42" s="101"/>
      <c r="K42" s="104" t="str">
        <f>F12</f>
        <v>France</v>
      </c>
      <c r="L42" s="104"/>
      <c r="M42" s="104"/>
      <c r="N42" s="336"/>
      <c r="O42" s="211" t="str">
        <f t="shared" si="2"/>
        <v/>
      </c>
      <c r="P42" s="75"/>
      <c r="Q42" s="127">
        <v>2</v>
      </c>
      <c r="R42" s="128" t="str">
        <f>INDEX(Calculator!$U$28:$U$31,MATCH(2,Calculator!$BK$28:$BK$31,0),0)</f>
        <v>Switzerland</v>
      </c>
      <c r="S42" s="127">
        <f>VLOOKUP($R42,Calculator!$C$4:$K$35,2,FALSE)</f>
        <v>0</v>
      </c>
      <c r="T42" s="127">
        <f>VLOOKUP($R42,Calculator!$C$4:$K$35,3,FALSE)</f>
        <v>0</v>
      </c>
      <c r="U42" s="127">
        <f>VLOOKUP($R42,Calculator!$C$4:$K$35,4,FALSE)</f>
        <v>0</v>
      </c>
      <c r="V42" s="127">
        <f>VLOOKUP($R42,Calculator!$C$4:$K$35,5,FALSE)</f>
        <v>0</v>
      </c>
      <c r="W42" s="127" t="str">
        <f>VLOOKUP($R42,Calculator!$C$4:$K$35,6,FALSE)&amp;" - "&amp;VLOOKUP($R42,Calculator!$C$4:$K$35,7,FALSE)</f>
        <v>0 - 0</v>
      </c>
      <c r="X42" s="127">
        <f>VLOOKUP($R42,Calculator!$C$4:$K$35,9,FALSE)</f>
        <v>0</v>
      </c>
      <c r="Y42" s="76"/>
      <c r="Z42" s="77"/>
      <c r="AA42" s="71"/>
      <c r="AB42" s="71"/>
      <c r="AC42" s="71"/>
      <c r="AD42" s="71"/>
      <c r="AE42" s="71"/>
      <c r="AF42" s="71"/>
      <c r="AG42" s="71"/>
      <c r="AH42" s="71"/>
      <c r="CX42" s="18"/>
    </row>
    <row r="43" spans="1:102" s="19" customFormat="1" ht="14.5" customHeight="1" thickBot="1" x14ac:dyDescent="0.4">
      <c r="A43" s="270"/>
      <c r="B43" s="158">
        <v>39</v>
      </c>
      <c r="C43" s="22" t="s">
        <v>47</v>
      </c>
      <c r="D43" s="107">
        <v>44895.416666666664</v>
      </c>
      <c r="E43" s="108">
        <v>44895.916666666664</v>
      </c>
      <c r="F43" s="109" t="str">
        <f>K11</f>
        <v>Poland</v>
      </c>
      <c r="G43" s="109"/>
      <c r="H43" s="102"/>
      <c r="I43" s="103"/>
      <c r="J43" s="109"/>
      <c r="K43" s="71" t="str">
        <f>F9</f>
        <v>Argentina</v>
      </c>
      <c r="L43" s="71"/>
      <c r="M43" s="71"/>
      <c r="N43" s="336"/>
      <c r="O43" s="211" t="str">
        <f t="shared" si="2"/>
        <v/>
      </c>
      <c r="P43" s="75"/>
      <c r="Q43" s="110">
        <v>3</v>
      </c>
      <c r="R43" s="111" t="str">
        <f>INDEX(Calculator!$U$28:$U$31,MATCH(3,Calculator!$BK$28:$BK$31,0),0)</f>
        <v>Serbia</v>
      </c>
      <c r="S43" s="110">
        <f>VLOOKUP($R43,Calculator!$C$4:$K$35,2,FALSE)</f>
        <v>0</v>
      </c>
      <c r="T43" s="110">
        <f>VLOOKUP($R43,Calculator!$C$4:$K$35,3,FALSE)</f>
        <v>0</v>
      </c>
      <c r="U43" s="110">
        <f>VLOOKUP($R43,Calculator!$C$4:$K$35,4,FALSE)</f>
        <v>0</v>
      </c>
      <c r="V43" s="110">
        <f>VLOOKUP($R43,Calculator!$C$4:$K$35,5,FALSE)</f>
        <v>0</v>
      </c>
      <c r="W43" s="110" t="str">
        <f>VLOOKUP($R43,Calculator!$C$4:$K$35,6,FALSE)&amp;" - "&amp;VLOOKUP($R43,Calculator!$C$4:$K$35,7,FALSE)</f>
        <v>0 - 0</v>
      </c>
      <c r="X43" s="110">
        <f>VLOOKUP($R43,Calculator!$C$4:$K$35,9,FALSE)</f>
        <v>0</v>
      </c>
      <c r="Y43" s="76"/>
      <c r="Z43" s="77"/>
      <c r="AA43" s="71"/>
      <c r="AB43" s="71"/>
      <c r="AC43" s="71"/>
      <c r="AD43" s="71"/>
      <c r="AE43" s="71"/>
      <c r="AF43" s="71"/>
      <c r="AG43" s="71"/>
      <c r="AH43" s="71"/>
      <c r="CU43" s="18"/>
    </row>
    <row r="44" spans="1:102" s="19" customFormat="1" ht="14.5" customHeight="1" thickBot="1" x14ac:dyDescent="0.4">
      <c r="A44" s="270"/>
      <c r="B44" s="158">
        <v>40</v>
      </c>
      <c r="C44" s="98" t="s">
        <v>47</v>
      </c>
      <c r="D44" s="99">
        <v>44895.416666666664</v>
      </c>
      <c r="E44" s="100">
        <v>44895.916666666664</v>
      </c>
      <c r="F44" s="101" t="str">
        <f>K9</f>
        <v>Saudi Arabia</v>
      </c>
      <c r="G44" s="101"/>
      <c r="H44" s="93"/>
      <c r="I44" s="94"/>
      <c r="J44" s="101"/>
      <c r="K44" s="104" t="str">
        <f>F11</f>
        <v>Mexico</v>
      </c>
      <c r="L44" s="104"/>
      <c r="M44" s="104"/>
      <c r="N44" s="336"/>
      <c r="O44" s="211" t="str">
        <f t="shared" si="2"/>
        <v/>
      </c>
      <c r="P44" s="75"/>
      <c r="Q44" s="110">
        <v>4</v>
      </c>
      <c r="R44" s="111" t="str">
        <f>INDEX(Calculator!$U$28:$U$31,MATCH(4,Calculator!$BK$28:$BK$31,0),0)</f>
        <v>Cameroon</v>
      </c>
      <c r="S44" s="110">
        <f>VLOOKUP($R44,Calculator!$C$4:$K$35,2,FALSE)</f>
        <v>0</v>
      </c>
      <c r="T44" s="110">
        <f>VLOOKUP($R44,Calculator!$C$4:$K$35,3,FALSE)</f>
        <v>0</v>
      </c>
      <c r="U44" s="110">
        <f>VLOOKUP($R44,Calculator!$C$4:$K$35,4,FALSE)</f>
        <v>0</v>
      </c>
      <c r="V44" s="110">
        <f>VLOOKUP($R44,Calculator!$C$4:$K$35,5,FALSE)</f>
        <v>0</v>
      </c>
      <c r="W44" s="110" t="str">
        <f>VLOOKUP($R44,Calculator!$C$4:$K$35,6,FALSE)&amp;" - "&amp;VLOOKUP($R44,Calculator!$C$4:$K$35,7,FALSE)</f>
        <v>0 - 0</v>
      </c>
      <c r="X44" s="110">
        <f>VLOOKUP($R44,Calculator!$C$4:$K$35,9,FALSE)</f>
        <v>0</v>
      </c>
      <c r="Y44" s="76"/>
      <c r="Z44" s="77"/>
      <c r="AA44" s="71"/>
      <c r="AB44" s="71"/>
      <c r="AC44" s="71"/>
      <c r="AD44" s="71"/>
      <c r="AE44" s="71"/>
      <c r="AF44" s="71"/>
      <c r="AG44" s="71"/>
      <c r="AH44" s="71"/>
      <c r="CQ44" s="18"/>
    </row>
    <row r="45" spans="1:102" ht="14.5" customHeight="1" thickBot="1" x14ac:dyDescent="0.4">
      <c r="B45" s="158">
        <v>41</v>
      </c>
      <c r="C45" s="22" t="s">
        <v>44</v>
      </c>
      <c r="D45" s="107">
        <v>44896.25</v>
      </c>
      <c r="E45" s="108">
        <v>44896.75</v>
      </c>
      <c r="F45" s="109" t="str">
        <f>K13</f>
        <v>Croatia</v>
      </c>
      <c r="G45" s="109"/>
      <c r="H45" s="102"/>
      <c r="I45" s="103"/>
      <c r="J45" s="109"/>
      <c r="K45" s="71" t="str">
        <f>F16</f>
        <v>Belgium</v>
      </c>
      <c r="L45" s="71"/>
      <c r="M45" s="71"/>
      <c r="N45" s="336"/>
      <c r="O45" s="211" t="str">
        <f t="shared" si="2"/>
        <v/>
      </c>
      <c r="P45" s="75"/>
      <c r="Q45" s="85"/>
      <c r="R45" s="112"/>
      <c r="S45" s="75"/>
      <c r="T45" s="75"/>
      <c r="U45" s="75"/>
      <c r="V45" s="75"/>
      <c r="W45" s="75"/>
      <c r="X45" s="75"/>
      <c r="Y45" s="76"/>
      <c r="Z45" s="77"/>
      <c r="AA45" s="71"/>
      <c r="AB45" s="71"/>
      <c r="AC45" s="71"/>
      <c r="AD45" s="71"/>
      <c r="AE45" s="71"/>
      <c r="AF45" s="71"/>
      <c r="AG45" s="71"/>
      <c r="AH45" s="71"/>
      <c r="AI45" s="19"/>
      <c r="AJ45" s="19"/>
      <c r="AK45" s="19"/>
    </row>
    <row r="46" spans="1:102" ht="14.5" customHeight="1" thickBot="1" x14ac:dyDescent="0.4">
      <c r="B46" s="158">
        <v>42</v>
      </c>
      <c r="C46" s="98" t="s">
        <v>44</v>
      </c>
      <c r="D46" s="99">
        <v>44896.25</v>
      </c>
      <c r="E46" s="100">
        <v>44896.75</v>
      </c>
      <c r="F46" s="101" t="str">
        <f>K16</f>
        <v>Canada</v>
      </c>
      <c r="G46" s="101"/>
      <c r="H46" s="102"/>
      <c r="I46" s="103"/>
      <c r="J46" s="101"/>
      <c r="K46" s="104" t="str">
        <f>F13</f>
        <v>Morocco</v>
      </c>
      <c r="L46" s="104"/>
      <c r="M46" s="104"/>
      <c r="N46" s="336"/>
      <c r="O46" s="211" t="str">
        <f t="shared" si="2"/>
        <v/>
      </c>
      <c r="P46" s="75"/>
      <c r="Q46" s="332" t="s">
        <v>204</v>
      </c>
      <c r="R46" s="332"/>
      <c r="S46" s="91" t="s">
        <v>40</v>
      </c>
      <c r="T46" s="91" t="s">
        <v>41</v>
      </c>
      <c r="U46" s="91" t="s">
        <v>42</v>
      </c>
      <c r="V46" s="91" t="s">
        <v>43</v>
      </c>
      <c r="W46" s="91" t="s">
        <v>145</v>
      </c>
      <c r="X46" s="91" t="s">
        <v>146</v>
      </c>
      <c r="Y46" s="76"/>
      <c r="Z46" s="77"/>
      <c r="AA46" s="71"/>
      <c r="AB46" s="71"/>
      <c r="AC46" s="71"/>
      <c r="AD46" s="71"/>
      <c r="AE46" s="71"/>
      <c r="AF46" s="71"/>
      <c r="AG46" s="71"/>
      <c r="AH46" s="71"/>
    </row>
    <row r="47" spans="1:102" ht="14.5" customHeight="1" thickBot="1" x14ac:dyDescent="0.4">
      <c r="B47" s="158">
        <v>43</v>
      </c>
      <c r="C47" s="22" t="s">
        <v>48</v>
      </c>
      <c r="D47" s="107">
        <v>44896.416666666664</v>
      </c>
      <c r="E47" s="108">
        <v>44896.916666666664</v>
      </c>
      <c r="F47" s="109" t="str">
        <f>K14</f>
        <v>Japan</v>
      </c>
      <c r="G47" s="109"/>
      <c r="H47" s="93"/>
      <c r="I47" s="94"/>
      <c r="J47" s="109"/>
      <c r="K47" s="71" t="str">
        <f>F15</f>
        <v>Spain</v>
      </c>
      <c r="L47" s="71"/>
      <c r="M47" s="71"/>
      <c r="N47" s="336"/>
      <c r="O47" s="211" t="str">
        <f t="shared" si="2"/>
        <v/>
      </c>
      <c r="P47" s="75"/>
      <c r="Q47" s="129">
        <v>1</v>
      </c>
      <c r="R47" s="130" t="str">
        <f>INDEX(Calculator!$U$32:$U$35,MATCH(1,Calculator!$BK$32:$BK$35,0),0)</f>
        <v>Portugal</v>
      </c>
      <c r="S47" s="129">
        <f>VLOOKUP($R47,Calculator!$C$4:$K$35,2,FALSE)</f>
        <v>0</v>
      </c>
      <c r="T47" s="129">
        <f>VLOOKUP($R47,Calculator!$C$4:$K$35,3,FALSE)</f>
        <v>0</v>
      </c>
      <c r="U47" s="129">
        <f>VLOOKUP($R47,Calculator!$C$4:$K$35,4,FALSE)</f>
        <v>0</v>
      </c>
      <c r="V47" s="129">
        <f>VLOOKUP($R47,Calculator!$C$4:$K$35,5,FALSE)</f>
        <v>0</v>
      </c>
      <c r="W47" s="129" t="str">
        <f>VLOOKUP($R47,Calculator!$C$4:$K$35,6,FALSE)&amp;" - "&amp;VLOOKUP($R47,Calculator!$C$4:$K$35,7,FALSE)</f>
        <v>0 - 0</v>
      </c>
      <c r="X47" s="129">
        <f>VLOOKUP($R47,Calculator!$C$4:$K$35,9,FALSE)</f>
        <v>0</v>
      </c>
      <c r="Y47" s="76"/>
      <c r="Z47" s="77"/>
      <c r="AA47" s="71"/>
      <c r="AB47" s="71"/>
      <c r="AC47" s="71"/>
      <c r="AD47" s="71"/>
      <c r="AE47" s="71"/>
      <c r="AF47" s="71"/>
      <c r="AG47" s="71"/>
      <c r="AH47" s="71"/>
    </row>
    <row r="48" spans="1:102" ht="14.5" customHeight="1" thickBot="1" x14ac:dyDescent="0.4">
      <c r="B48" s="158">
        <v>44</v>
      </c>
      <c r="C48" s="98" t="s">
        <v>48</v>
      </c>
      <c r="D48" s="99">
        <v>44896.416666666664</v>
      </c>
      <c r="E48" s="100">
        <v>44896.916666666664</v>
      </c>
      <c r="F48" s="101" t="str">
        <f>K15</f>
        <v>Costa Rica</v>
      </c>
      <c r="G48" s="101"/>
      <c r="H48" s="102"/>
      <c r="I48" s="103"/>
      <c r="J48" s="101"/>
      <c r="K48" s="104" t="str">
        <f>F14</f>
        <v>Germany</v>
      </c>
      <c r="L48" s="104"/>
      <c r="M48" s="104"/>
      <c r="N48" s="336"/>
      <c r="O48" s="211" t="str">
        <f t="shared" si="2"/>
        <v/>
      </c>
      <c r="P48" s="75"/>
      <c r="Q48" s="129">
        <v>2</v>
      </c>
      <c r="R48" s="130" t="str">
        <f>INDEX(Calculator!$U$32:$U$35,MATCH(2,Calculator!$BK$32:$BK$35,0),0)</f>
        <v>Uruguay</v>
      </c>
      <c r="S48" s="129">
        <f>VLOOKUP($R48,Calculator!$C$4:$K$35,2,FALSE)</f>
        <v>0</v>
      </c>
      <c r="T48" s="129">
        <f>VLOOKUP($R48,Calculator!$C$4:$K$35,3,FALSE)</f>
        <v>0</v>
      </c>
      <c r="U48" s="129">
        <f>VLOOKUP($R48,Calculator!$C$4:$K$35,4,FALSE)</f>
        <v>0</v>
      </c>
      <c r="V48" s="129">
        <f>VLOOKUP($R48,Calculator!$C$4:$K$35,5,FALSE)</f>
        <v>0</v>
      </c>
      <c r="W48" s="129" t="str">
        <f>VLOOKUP($R48,Calculator!$C$4:$K$35,6,FALSE)&amp;" - "&amp;VLOOKUP($R48,Calculator!$C$4:$K$35,7,FALSE)</f>
        <v>0 - 0</v>
      </c>
      <c r="X48" s="129">
        <f>VLOOKUP($R48,Calculator!$C$4:$K$35,9,FALSE)</f>
        <v>0</v>
      </c>
      <c r="Y48" s="76"/>
      <c r="Z48" s="77"/>
      <c r="AA48" s="71"/>
      <c r="AB48" s="71"/>
      <c r="AC48" s="71"/>
      <c r="AD48" s="71"/>
      <c r="AE48" s="71"/>
      <c r="AF48" s="71"/>
      <c r="AG48" s="71"/>
      <c r="AH48" s="71"/>
    </row>
    <row r="49" spans="1:34" ht="14.5" customHeight="1" thickBot="1" x14ac:dyDescent="0.4">
      <c r="A49" s="270"/>
      <c r="B49" s="158">
        <v>45</v>
      </c>
      <c r="C49" s="22" t="s">
        <v>118</v>
      </c>
      <c r="D49" s="107">
        <v>44897.25</v>
      </c>
      <c r="E49" s="108">
        <v>44897.75</v>
      </c>
      <c r="F49" s="109" t="str">
        <f>K19</f>
        <v>Ghana</v>
      </c>
      <c r="G49" s="109"/>
      <c r="H49" s="102"/>
      <c r="I49" s="103"/>
      <c r="J49" s="109"/>
      <c r="K49" s="71" t="str">
        <f>F18</f>
        <v>Uruguay</v>
      </c>
      <c r="L49" s="71"/>
      <c r="M49" s="71"/>
      <c r="N49" s="336"/>
      <c r="O49" s="211" t="str">
        <f t="shared" si="2"/>
        <v/>
      </c>
      <c r="P49" s="75"/>
      <c r="Q49" s="110">
        <v>3</v>
      </c>
      <c r="R49" s="111" t="str">
        <f>INDEX(Calculator!$U$32:$U$35,MATCH(3,Calculator!$BK$32:$BK$35,0),0)</f>
        <v>South Korea</v>
      </c>
      <c r="S49" s="110">
        <f>VLOOKUP($R49,Calculator!$C$4:$K$35,2,FALSE)</f>
        <v>0</v>
      </c>
      <c r="T49" s="110">
        <f>VLOOKUP($R49,Calculator!$C$4:$K$35,3,FALSE)</f>
        <v>0</v>
      </c>
      <c r="U49" s="110">
        <f>VLOOKUP($R49,Calculator!$C$4:$K$35,4,FALSE)</f>
        <v>0</v>
      </c>
      <c r="V49" s="110">
        <f>VLOOKUP($R49,Calculator!$C$4:$K$35,5,FALSE)</f>
        <v>0</v>
      </c>
      <c r="W49" s="110" t="str">
        <f>VLOOKUP($R49,Calculator!$C$4:$K$35,6,FALSE)&amp;" - "&amp;VLOOKUP($R49,Calculator!$C$4:$K$35,7,FALSE)</f>
        <v>0 - 0</v>
      </c>
      <c r="X49" s="110">
        <f>VLOOKUP($R49,Calculator!$C$4:$K$35,9,FALSE)</f>
        <v>0</v>
      </c>
      <c r="Y49" s="76"/>
      <c r="Z49" s="77"/>
      <c r="AA49" s="71"/>
      <c r="AB49" s="71"/>
      <c r="AC49" s="71"/>
      <c r="AD49" s="71"/>
      <c r="AE49" s="71"/>
      <c r="AF49" s="71"/>
      <c r="AG49" s="71"/>
      <c r="AH49" s="71"/>
    </row>
    <row r="50" spans="1:34" ht="14.5" customHeight="1" thickBot="1" x14ac:dyDescent="0.4">
      <c r="B50" s="158">
        <v>46</v>
      </c>
      <c r="C50" s="98" t="s">
        <v>118</v>
      </c>
      <c r="D50" s="99">
        <v>44897.25</v>
      </c>
      <c r="E50" s="100">
        <v>44897.75</v>
      </c>
      <c r="F50" s="101" t="str">
        <f>K18</f>
        <v>South Korea</v>
      </c>
      <c r="G50" s="101"/>
      <c r="H50" s="93"/>
      <c r="I50" s="94"/>
      <c r="J50" s="101"/>
      <c r="K50" s="104" t="str">
        <f>F19</f>
        <v>Portugal</v>
      </c>
      <c r="L50" s="104"/>
      <c r="M50" s="104"/>
      <c r="N50" s="336"/>
      <c r="O50" s="211" t="str">
        <f t="shared" si="2"/>
        <v/>
      </c>
      <c r="P50" s="71"/>
      <c r="Q50" s="110">
        <v>4</v>
      </c>
      <c r="R50" s="111" t="str">
        <f>INDEX(Calculator!$U$32:$U$35,MATCH(4,Calculator!$BK$32:$BK$35,0),0)</f>
        <v>Ghana</v>
      </c>
      <c r="S50" s="110">
        <f>VLOOKUP($R50,Calculator!$C$4:$K$35,2,FALSE)</f>
        <v>0</v>
      </c>
      <c r="T50" s="110">
        <f>VLOOKUP($R50,Calculator!$C$4:$K$35,3,FALSE)</f>
        <v>0</v>
      </c>
      <c r="U50" s="110">
        <f>VLOOKUP($R50,Calculator!$C$4:$K$35,4,FALSE)</f>
        <v>0</v>
      </c>
      <c r="V50" s="110">
        <f>VLOOKUP($R50,Calculator!$C$4:$K$35,5,FALSE)</f>
        <v>0</v>
      </c>
      <c r="W50" s="110" t="str">
        <f>VLOOKUP($R50,Calculator!$C$4:$K$35,6,FALSE)&amp;" - "&amp;VLOOKUP($R50,Calculator!$C$4:$K$35,7,FALSE)</f>
        <v>0 - 0</v>
      </c>
      <c r="X50" s="110">
        <f>VLOOKUP($R50,Calculator!$C$4:$K$35,9,FALSE)</f>
        <v>0</v>
      </c>
      <c r="Y50" s="76"/>
      <c r="Z50" s="77"/>
      <c r="AA50" s="71"/>
      <c r="AB50" s="71"/>
      <c r="AC50" s="71"/>
      <c r="AD50" s="71"/>
      <c r="AE50" s="71"/>
      <c r="AF50" s="71"/>
      <c r="AG50" s="71"/>
      <c r="AH50" s="71"/>
    </row>
    <row r="51" spans="1:34" ht="14.5" customHeight="1" thickBot="1" x14ac:dyDescent="0.4">
      <c r="B51" s="158">
        <v>47</v>
      </c>
      <c r="C51" s="22" t="s">
        <v>37</v>
      </c>
      <c r="D51" s="107">
        <v>44897.416666666664</v>
      </c>
      <c r="E51" s="108">
        <v>44897.916666666664</v>
      </c>
      <c r="F51" s="109" t="str">
        <f>K20</f>
        <v>Serbia</v>
      </c>
      <c r="G51" s="109"/>
      <c r="H51" s="102"/>
      <c r="I51" s="103"/>
      <c r="J51" s="109"/>
      <c r="K51" s="71" t="str">
        <f>F17</f>
        <v>Switzerland</v>
      </c>
      <c r="L51" s="71"/>
      <c r="M51" s="71"/>
      <c r="N51" s="336"/>
      <c r="O51" s="211" t="str">
        <f t="shared" si="2"/>
        <v/>
      </c>
      <c r="P51" s="71"/>
      <c r="Q51" s="75"/>
      <c r="R51" s="75"/>
      <c r="S51" s="75"/>
      <c r="T51" s="75"/>
      <c r="U51" s="71"/>
      <c r="V51" s="71"/>
      <c r="W51" s="71"/>
      <c r="X51" s="71"/>
      <c r="Y51" s="76"/>
      <c r="Z51" s="77"/>
      <c r="AA51" s="71"/>
      <c r="AB51" s="71"/>
      <c r="AC51" s="71"/>
      <c r="AD51" s="71"/>
      <c r="AE51" s="71"/>
      <c r="AF51" s="71"/>
      <c r="AG51" s="71"/>
      <c r="AH51" s="71"/>
    </row>
    <row r="52" spans="1:34" ht="14.5" customHeight="1" thickBot="1" x14ac:dyDescent="0.4">
      <c r="A52" s="270">
        <f>IF(H52&lt;&gt;"",3,0)</f>
        <v>0</v>
      </c>
      <c r="B52" s="159">
        <v>48</v>
      </c>
      <c r="C52" s="160" t="s">
        <v>37</v>
      </c>
      <c r="D52" s="161">
        <v>44897.416666666664</v>
      </c>
      <c r="E52" s="162">
        <v>44897.916666666664</v>
      </c>
      <c r="F52" s="163" t="str">
        <f>K17</f>
        <v>Cameroon</v>
      </c>
      <c r="G52" s="163"/>
      <c r="H52" s="167"/>
      <c r="I52" s="168"/>
      <c r="J52" s="163"/>
      <c r="K52" s="166" t="str">
        <f>F20</f>
        <v>Brazil</v>
      </c>
      <c r="L52" s="166"/>
      <c r="M52" s="166"/>
      <c r="N52" s="326"/>
      <c r="O52" s="212" t="str">
        <f t="shared" si="2"/>
        <v/>
      </c>
      <c r="P52" s="71"/>
      <c r="Q52" s="75"/>
      <c r="R52" s="75"/>
      <c r="S52" s="75"/>
      <c r="T52" s="75"/>
      <c r="U52" s="71"/>
      <c r="V52" s="71"/>
      <c r="W52" s="71"/>
      <c r="X52" s="71"/>
      <c r="Y52" s="76"/>
      <c r="Z52" s="77"/>
      <c r="AA52" s="71"/>
      <c r="AB52" s="71"/>
      <c r="AC52" s="71"/>
      <c r="AD52" s="71"/>
      <c r="AE52" s="71"/>
      <c r="AF52" s="71"/>
      <c r="AG52" s="71"/>
      <c r="AH52" s="71"/>
    </row>
    <row r="53" spans="1:34" ht="14.5" customHeight="1" thickBot="1" x14ac:dyDescent="0.4">
      <c r="A53" s="270"/>
      <c r="B53" s="169" t="s">
        <v>205</v>
      </c>
      <c r="C53" s="170"/>
      <c r="D53" s="171"/>
      <c r="E53" s="172"/>
      <c r="F53" s="173"/>
      <c r="G53" s="173"/>
      <c r="H53" s="174"/>
      <c r="I53" s="174"/>
      <c r="J53" s="173"/>
      <c r="K53" s="175"/>
      <c r="L53" s="333" t="s">
        <v>49</v>
      </c>
      <c r="M53" s="333"/>
      <c r="N53" s="175"/>
      <c r="O53" s="175"/>
      <c r="P53" s="71"/>
      <c r="Q53" s="334" t="s">
        <v>195</v>
      </c>
      <c r="R53" s="334"/>
      <c r="S53" s="334"/>
      <c r="T53" s="334"/>
      <c r="U53" s="334"/>
      <c r="V53" s="334"/>
      <c r="W53" s="334"/>
      <c r="X53" s="334"/>
      <c r="Y53" s="76"/>
      <c r="Z53" s="77"/>
      <c r="AA53" s="71"/>
      <c r="AB53" s="71"/>
      <c r="AC53" s="71"/>
      <c r="AD53" s="71"/>
      <c r="AE53" s="71"/>
      <c r="AF53" s="71"/>
      <c r="AG53" s="71"/>
      <c r="AH53" s="71"/>
    </row>
    <row r="54" spans="1:34" ht="14.5" customHeight="1" thickBot="1" x14ac:dyDescent="0.4">
      <c r="B54" s="150">
        <v>49</v>
      </c>
      <c r="C54" s="318" t="s">
        <v>50</v>
      </c>
      <c r="D54" s="176">
        <v>44898.25</v>
      </c>
      <c r="E54" s="153">
        <v>44898.75</v>
      </c>
      <c r="F54" s="154" t="str">
        <f>IF(SUM(S5:S8)=12,R5,"Group A Winner")</f>
        <v>Group A Winner</v>
      </c>
      <c r="G54" s="177"/>
      <c r="H54" s="155"/>
      <c r="I54" s="156"/>
      <c r="J54" s="177"/>
      <c r="K54" s="157" t="str">
        <f>IF(SUM(S11:S14)=12,R12,"Group B Runner Up")</f>
        <v>Group B Runner Up</v>
      </c>
      <c r="L54" s="178"/>
      <c r="M54" s="179"/>
      <c r="N54" s="330">
        <v>4</v>
      </c>
      <c r="O54" s="205" t="str">
        <f>IF(H54&lt;&gt;"",IF(H54+L54&gt;I54+M54,F54,IF(H54+L54&lt;I54+M54,K54,"")),"")</f>
        <v/>
      </c>
      <c r="P54" s="71"/>
      <c r="Q54" s="334"/>
      <c r="R54" s="334"/>
      <c r="S54" s="334"/>
      <c r="T54" s="334"/>
      <c r="U54" s="334"/>
      <c r="V54" s="334"/>
      <c r="W54" s="334"/>
      <c r="X54" s="334"/>
      <c r="Y54" s="76"/>
      <c r="Z54" s="77"/>
      <c r="AA54" s="71"/>
      <c r="AB54" s="71"/>
      <c r="AC54" s="71"/>
      <c r="AD54" s="71"/>
      <c r="AE54" s="71"/>
      <c r="AF54" s="71"/>
      <c r="AG54" s="71"/>
      <c r="AH54" s="71"/>
    </row>
    <row r="55" spans="1:34" ht="14.5" customHeight="1" thickBot="1" x14ac:dyDescent="0.4">
      <c r="A55" s="270"/>
      <c r="B55" s="158">
        <v>50</v>
      </c>
      <c r="C55" s="322"/>
      <c r="D55" s="99">
        <v>44898.416666666664</v>
      </c>
      <c r="E55" s="100">
        <v>44898.916666666664</v>
      </c>
      <c r="F55" s="101" t="str">
        <f>IF(SUM(S17:S20)=12,R17,"Group C Winner")</f>
        <v>Group C Winner</v>
      </c>
      <c r="G55" s="131"/>
      <c r="H55" s="102"/>
      <c r="I55" s="103"/>
      <c r="J55" s="131"/>
      <c r="K55" s="104" t="str">
        <f>IF(SUM(S23:S26)=12,R24,"Group D Runner Up")</f>
        <v>Group D Runner Up</v>
      </c>
      <c r="L55" s="132"/>
      <c r="M55" s="133"/>
      <c r="N55" s="335"/>
      <c r="O55" s="206" t="str">
        <f t="shared" ref="O55:O69" si="3">IF(H55&lt;&gt;"",IF(H55+L55&gt;I55+M55,F55,IF(H55+L55&lt;I55+M55,K55,"")),"")</f>
        <v/>
      </c>
      <c r="P55" s="71"/>
      <c r="Q55" s="334"/>
      <c r="R55" s="334"/>
      <c r="S55" s="334"/>
      <c r="T55" s="334"/>
      <c r="U55" s="334"/>
      <c r="V55" s="334"/>
      <c r="W55" s="334"/>
      <c r="X55" s="334"/>
      <c r="Y55" s="76"/>
      <c r="Z55" s="77"/>
      <c r="AA55" s="71"/>
      <c r="AB55" s="71"/>
      <c r="AC55" s="71"/>
      <c r="AD55" s="71"/>
      <c r="AE55" s="71"/>
      <c r="AF55" s="71"/>
      <c r="AG55" s="71"/>
      <c r="AH55" s="71"/>
    </row>
    <row r="56" spans="1:34" ht="14.5" customHeight="1" thickBot="1" x14ac:dyDescent="0.4">
      <c r="A56" s="270"/>
      <c r="B56" s="158">
        <v>52</v>
      </c>
      <c r="C56" s="322"/>
      <c r="D56" s="107">
        <v>44899.416666666664</v>
      </c>
      <c r="E56" s="108">
        <v>44899.75</v>
      </c>
      <c r="F56" s="109" t="str">
        <f>IF(SUM(S23:S26)=12,R23,"Group D Winner")</f>
        <v>Group D Winner</v>
      </c>
      <c r="G56" s="134"/>
      <c r="H56" s="102"/>
      <c r="I56" s="103"/>
      <c r="J56" s="134"/>
      <c r="K56" s="71" t="str">
        <f>IF(SUM(S17:S20)=12,R18,"Group C Runner Up")</f>
        <v>Group C Runner Up</v>
      </c>
      <c r="L56" s="135"/>
      <c r="M56" s="136"/>
      <c r="N56" s="335"/>
      <c r="O56" s="206" t="str">
        <f t="shared" si="3"/>
        <v/>
      </c>
      <c r="P56" s="71"/>
      <c r="Q56" s="334"/>
      <c r="R56" s="334"/>
      <c r="S56" s="334"/>
      <c r="T56" s="334"/>
      <c r="U56" s="334"/>
      <c r="V56" s="334"/>
      <c r="W56" s="334"/>
      <c r="X56" s="334"/>
      <c r="Y56" s="76"/>
      <c r="Z56" s="77"/>
      <c r="AA56" s="71"/>
      <c r="AB56" s="71"/>
      <c r="AC56" s="71"/>
      <c r="AD56" s="71"/>
      <c r="AE56" s="71"/>
      <c r="AF56" s="71"/>
      <c r="AG56" s="71"/>
      <c r="AH56" s="71"/>
    </row>
    <row r="57" spans="1:34" ht="14.5" customHeight="1" thickBot="1" x14ac:dyDescent="0.4">
      <c r="B57" s="158">
        <v>51</v>
      </c>
      <c r="C57" s="322"/>
      <c r="D57" s="99">
        <v>44899.25</v>
      </c>
      <c r="E57" s="100">
        <v>44899.916666666664</v>
      </c>
      <c r="F57" s="101" t="str">
        <f>IF(SUM(S11:S14)=12,R11,"Group B Winner")</f>
        <v>Group B Winner</v>
      </c>
      <c r="G57" s="131"/>
      <c r="H57" s="102"/>
      <c r="I57" s="103"/>
      <c r="J57" s="131"/>
      <c r="K57" s="104" t="str">
        <f>IF(SUM(S5:S8)=12,R6,"Group A Runner Up")</f>
        <v>Group A Runner Up</v>
      </c>
      <c r="L57" s="132"/>
      <c r="M57" s="133"/>
      <c r="N57" s="335"/>
      <c r="O57" s="206" t="str">
        <f t="shared" si="3"/>
        <v/>
      </c>
      <c r="P57" s="71"/>
      <c r="Q57" s="323" t="str">
        <f>UPPER(IF(AND(H69&lt;&gt;"",I69&lt;&gt;""),IF((H69+L69)&gt;(I69+M69),F69,IF((H69+L69)&lt;(I69+M69),K69,"World 2022 Champion")),"World 2022 Champion"))</f>
        <v>WORLD 2022 CHAMPION</v>
      </c>
      <c r="R57" s="323"/>
      <c r="S57" s="323"/>
      <c r="T57" s="323"/>
      <c r="U57" s="323"/>
      <c r="V57" s="323"/>
      <c r="W57" s="323"/>
      <c r="X57" s="323"/>
      <c r="Y57" s="76"/>
      <c r="Z57" s="77"/>
      <c r="AA57" s="71"/>
      <c r="AB57" s="71"/>
      <c r="AC57" s="71"/>
      <c r="AD57" s="71"/>
      <c r="AE57" s="71"/>
      <c r="AF57" s="71"/>
      <c r="AG57" s="71"/>
      <c r="AH57" s="71"/>
    </row>
    <row r="58" spans="1:34" ht="14.5" customHeight="1" thickBot="1" x14ac:dyDescent="0.4">
      <c r="B58" s="158">
        <v>53</v>
      </c>
      <c r="C58" s="322"/>
      <c r="D58" s="107">
        <v>44900.25</v>
      </c>
      <c r="E58" s="108">
        <v>44900.75</v>
      </c>
      <c r="F58" s="109" t="str">
        <f>IF(SUM(S29:S32)=12,R29,"Group E Winner")</f>
        <v>Group E Winner</v>
      </c>
      <c r="G58" s="134"/>
      <c r="H58" s="102"/>
      <c r="I58" s="103"/>
      <c r="J58" s="134"/>
      <c r="K58" s="71" t="str">
        <f>IF(SUM(S35:S38)=12,R36,"Group F Runner Up")</f>
        <v>Group F Runner Up</v>
      </c>
      <c r="L58" s="135"/>
      <c r="M58" s="136"/>
      <c r="N58" s="335"/>
      <c r="O58" s="206" t="str">
        <f t="shared" si="3"/>
        <v/>
      </c>
      <c r="P58" s="71"/>
      <c r="Q58" s="323"/>
      <c r="R58" s="323"/>
      <c r="S58" s="323"/>
      <c r="T58" s="323"/>
      <c r="U58" s="323"/>
      <c r="V58" s="323"/>
      <c r="W58" s="323"/>
      <c r="X58" s="323"/>
      <c r="Y58" s="76"/>
      <c r="Z58" s="77"/>
      <c r="AA58" s="71"/>
      <c r="AB58" s="71"/>
      <c r="AC58" s="71"/>
      <c r="AD58" s="71"/>
      <c r="AE58" s="71"/>
      <c r="AF58" s="71"/>
      <c r="AG58" s="71"/>
      <c r="AH58" s="71"/>
    </row>
    <row r="59" spans="1:34" ht="14.5" customHeight="1" thickBot="1" x14ac:dyDescent="0.4">
      <c r="B59" s="158">
        <v>54</v>
      </c>
      <c r="C59" s="322"/>
      <c r="D59" s="99">
        <v>44900.416666666664</v>
      </c>
      <c r="E59" s="100">
        <v>44900.916666666664</v>
      </c>
      <c r="F59" s="101" t="str">
        <f>IF(SUM(S41:S44)=12,R41,"Group G Winner")</f>
        <v>Group G Winner</v>
      </c>
      <c r="G59" s="131"/>
      <c r="H59" s="102"/>
      <c r="I59" s="103"/>
      <c r="J59" s="131"/>
      <c r="K59" s="104" t="str">
        <f>IF(SUM(S47:S50)=12,R48,"Group H Runner Up")</f>
        <v>Group H Runner Up</v>
      </c>
      <c r="L59" s="132"/>
      <c r="M59" s="133"/>
      <c r="N59" s="335"/>
      <c r="O59" s="206" t="str">
        <f t="shared" si="3"/>
        <v/>
      </c>
      <c r="P59" s="71"/>
      <c r="Q59" s="323"/>
      <c r="R59" s="323"/>
      <c r="S59" s="323"/>
      <c r="T59" s="323"/>
      <c r="U59" s="323"/>
      <c r="V59" s="323"/>
      <c r="W59" s="323"/>
      <c r="X59" s="323"/>
      <c r="Y59" s="76"/>
      <c r="Z59" s="77"/>
      <c r="AA59" s="71"/>
      <c r="AB59" s="71"/>
      <c r="AC59" s="71"/>
      <c r="AD59" s="71"/>
      <c r="AE59" s="71"/>
      <c r="AF59" s="71"/>
      <c r="AG59" s="71"/>
      <c r="AH59" s="71"/>
    </row>
    <row r="60" spans="1:34" ht="14.5" customHeight="1" thickBot="1" x14ac:dyDescent="0.4">
      <c r="B60" s="158">
        <v>55</v>
      </c>
      <c r="C60" s="322"/>
      <c r="D60" s="107">
        <v>44901.25</v>
      </c>
      <c r="E60" s="108">
        <v>44901.75</v>
      </c>
      <c r="F60" s="109" t="str">
        <f>IF(SUM(S35:S38)=12,R35,"Group F Winner")</f>
        <v>Group F Winner</v>
      </c>
      <c r="G60" s="134"/>
      <c r="H60" s="102"/>
      <c r="I60" s="103"/>
      <c r="J60" s="134"/>
      <c r="K60" s="71" t="str">
        <f>IF(SUM(S29:S32)=12,R30,"Group E Runner Up")</f>
        <v>Group E Runner Up</v>
      </c>
      <c r="L60" s="135"/>
      <c r="M60" s="136"/>
      <c r="N60" s="335"/>
      <c r="O60" s="206" t="str">
        <f t="shared" si="3"/>
        <v/>
      </c>
      <c r="P60" s="71"/>
      <c r="Q60" s="323"/>
      <c r="R60" s="323"/>
      <c r="S60" s="323"/>
      <c r="T60" s="323"/>
      <c r="U60" s="323"/>
      <c r="V60" s="323"/>
      <c r="W60" s="323"/>
      <c r="X60" s="323"/>
      <c r="Y60" s="76"/>
      <c r="Z60" s="77"/>
      <c r="AA60" s="71"/>
      <c r="AB60" s="71"/>
      <c r="AC60" s="71"/>
      <c r="AD60" s="71"/>
      <c r="AE60" s="71"/>
      <c r="AF60" s="71"/>
      <c r="AG60" s="71"/>
      <c r="AH60" s="71"/>
    </row>
    <row r="61" spans="1:34" ht="14.5" customHeight="1" thickBot="1" x14ac:dyDescent="0.4">
      <c r="A61" s="270">
        <f>IF(H61&lt;&gt;"",4,0)</f>
        <v>0</v>
      </c>
      <c r="B61" s="159">
        <v>56</v>
      </c>
      <c r="C61" s="319"/>
      <c r="D61" s="161">
        <v>44901.416666666664</v>
      </c>
      <c r="E61" s="162">
        <v>44901.916666666664</v>
      </c>
      <c r="F61" s="163" t="str">
        <f>IF(SUM(S47:S50)=12,R47,"Group H Winner")</f>
        <v>Group H Winner</v>
      </c>
      <c r="G61" s="180"/>
      <c r="H61" s="167"/>
      <c r="I61" s="168"/>
      <c r="J61" s="180"/>
      <c r="K61" s="166" t="str">
        <f>IF(SUM(S41:S44)=12,R42,"Group G Runner Up")</f>
        <v>Group G Runner Up</v>
      </c>
      <c r="L61" s="181"/>
      <c r="M61" s="182"/>
      <c r="N61" s="331"/>
      <c r="O61" s="207" t="str">
        <f t="shared" si="3"/>
        <v/>
      </c>
      <c r="P61" s="71"/>
      <c r="Q61" s="323"/>
      <c r="R61" s="323"/>
      <c r="S61" s="323"/>
      <c r="T61" s="323"/>
      <c r="U61" s="323"/>
      <c r="V61" s="323"/>
      <c r="W61" s="323"/>
      <c r="X61" s="323"/>
      <c r="Y61" s="76"/>
      <c r="Z61" s="77"/>
      <c r="AA61" s="71"/>
      <c r="AB61" s="71"/>
      <c r="AC61" s="71"/>
      <c r="AD61" s="71"/>
      <c r="AE61" s="71"/>
      <c r="AF61" s="71"/>
      <c r="AG61" s="71"/>
      <c r="AH61" s="71"/>
    </row>
    <row r="62" spans="1:34" ht="14.5" customHeight="1" thickBot="1" x14ac:dyDescent="0.4">
      <c r="B62" s="150">
        <v>58</v>
      </c>
      <c r="C62" s="318" t="s">
        <v>51</v>
      </c>
      <c r="D62" s="176">
        <v>44904.416666666664</v>
      </c>
      <c r="E62" s="153">
        <v>44904.75</v>
      </c>
      <c r="F62" s="154" t="str">
        <f>IF(AND(H58&lt;&gt;"",I58&lt;&gt;""),IF((H58+L58)&gt;(I58+M58),F58,IF((H58+L58)&lt;(I58+M58),K58,"Match 53 Winner")),"Match 53 Winner")</f>
        <v>Match 53 Winner</v>
      </c>
      <c r="G62" s="177"/>
      <c r="H62" s="155"/>
      <c r="I62" s="156"/>
      <c r="J62" s="177"/>
      <c r="K62" s="157" t="str">
        <f>IF(AND(H59&lt;&gt;"",I59&lt;&gt;""),IF((H59+L59)&gt;(I59+M59),F59,IF((H59+L59)&lt;(I59+M59),K59,"Match 54 Winner")),"Match 54 Winner")</f>
        <v>Match 54 Winner</v>
      </c>
      <c r="L62" s="178"/>
      <c r="M62" s="179"/>
      <c r="N62" s="327">
        <v>5</v>
      </c>
      <c r="O62" s="208" t="str">
        <f t="shared" si="3"/>
        <v/>
      </c>
      <c r="P62" s="71"/>
      <c r="Q62" s="320" t="s">
        <v>196</v>
      </c>
      <c r="R62" s="320"/>
      <c r="S62" s="320"/>
      <c r="T62" s="320"/>
      <c r="U62" s="320"/>
      <c r="V62" s="320"/>
      <c r="W62" s="320"/>
      <c r="X62" s="320"/>
      <c r="Y62" s="76"/>
      <c r="Z62" s="77"/>
      <c r="AA62" s="71"/>
      <c r="AB62" s="71"/>
      <c r="AC62" s="71"/>
      <c r="AD62" s="71"/>
      <c r="AE62" s="71"/>
      <c r="AF62" s="71"/>
      <c r="AG62" s="71"/>
      <c r="AH62" s="71"/>
    </row>
    <row r="63" spans="1:34" ht="14.5" customHeight="1" thickBot="1" x14ac:dyDescent="0.4">
      <c r="B63" s="158">
        <v>57</v>
      </c>
      <c r="C63" s="322"/>
      <c r="D63" s="99">
        <v>44904.25</v>
      </c>
      <c r="E63" s="100">
        <v>44904.916666666664</v>
      </c>
      <c r="F63" s="101" t="str">
        <f>IF(AND(H54&lt;&gt;"",I54&lt;&gt;""),IF((H54+L54)&gt;(I54+M54),F54,IF((H54+L54)&lt;(I54+M54),K54,"Match 49 Winner")),"Match 49 Winner")</f>
        <v>Match 49 Winner</v>
      </c>
      <c r="G63" s="131"/>
      <c r="H63" s="102"/>
      <c r="I63" s="103"/>
      <c r="J63" s="131"/>
      <c r="K63" s="104" t="str">
        <f>IF(AND(H55&lt;&gt;"",I55&lt;&gt;""),IF((H55+L55)&gt;(I55+M55),F55,IF((H55+L55)&lt;(I55+M55),K55,"Match 50 Winner")),"Match 50 Winner")</f>
        <v>Match 50 Winner</v>
      </c>
      <c r="L63" s="132"/>
      <c r="M63" s="133"/>
      <c r="N63" s="328"/>
      <c r="O63" s="209" t="str">
        <f t="shared" si="3"/>
        <v/>
      </c>
      <c r="P63" s="71"/>
      <c r="Q63" s="320"/>
      <c r="R63" s="320"/>
      <c r="S63" s="320"/>
      <c r="T63" s="320"/>
      <c r="U63" s="320"/>
      <c r="V63" s="320"/>
      <c r="W63" s="320"/>
      <c r="X63" s="320"/>
      <c r="Y63" s="76"/>
      <c r="Z63" s="77"/>
    </row>
    <row r="64" spans="1:34" ht="14.5" customHeight="1" thickBot="1" x14ac:dyDescent="0.4">
      <c r="B64" s="158">
        <v>60</v>
      </c>
      <c r="C64" s="322"/>
      <c r="D64" s="107">
        <v>44905.416666666664</v>
      </c>
      <c r="E64" s="108">
        <v>44905.75</v>
      </c>
      <c r="F64" s="109" t="str">
        <f>IF(AND(H60&lt;&gt;"",I60&lt;&gt;""),IF((H60+L60)&gt;(I60+M60),F60,IF((H60+L60)&lt;(I60+M60),K60,"Match 55 Winner")),"Match 55 Winner")</f>
        <v>Match 55 Winner</v>
      </c>
      <c r="G64" s="134"/>
      <c r="H64" s="102"/>
      <c r="I64" s="103"/>
      <c r="J64" s="134"/>
      <c r="K64" s="71" t="str">
        <f>IF(AND(H61&lt;&gt;"",I61&lt;&gt;""),IF((H61+L61)&gt;(I61+M61),F61,IF((H61+L61)&lt;(I61+M61),K61,"Match 56 Winner")),"Match 56 Winner")</f>
        <v>Match 56 Winner</v>
      </c>
      <c r="L64" s="135"/>
      <c r="M64" s="136"/>
      <c r="N64" s="328"/>
      <c r="O64" s="209" t="str">
        <f t="shared" si="3"/>
        <v/>
      </c>
      <c r="P64" s="71"/>
      <c r="Q64" s="324" t="str">
        <f>UPPER(IF(AND(H69&lt;&gt;"",I69&lt;&gt;""),IF((H69+L69)&lt;(I69+M69),F69,IF((H69+L69)&gt;(I69+M69),K69,"World 2022 Runner Up")),"World 2022 Runner Up"))</f>
        <v>WORLD 2022 RUNNER UP</v>
      </c>
      <c r="R64" s="324"/>
      <c r="S64" s="324"/>
      <c r="T64" s="324"/>
      <c r="U64" s="324"/>
      <c r="V64" s="324"/>
      <c r="W64" s="324"/>
      <c r="X64" s="324"/>
      <c r="Y64" s="76"/>
      <c r="Z64" s="77"/>
    </row>
    <row r="65" spans="1:26" ht="14.5" customHeight="1" thickBot="1" x14ac:dyDescent="0.4">
      <c r="A65" s="270">
        <f>IF(H65&lt;&gt;"",5,0)</f>
        <v>0</v>
      </c>
      <c r="B65" s="159">
        <v>59</v>
      </c>
      <c r="C65" s="319"/>
      <c r="D65" s="161">
        <v>44905.25</v>
      </c>
      <c r="E65" s="162">
        <v>44905.916666666664</v>
      </c>
      <c r="F65" s="163" t="str">
        <f>IF(AND(H57&lt;&gt;"",I57&lt;&gt;""),IF((H57+L57)&gt;(I57+M57),F57,IF((H57+L57)&lt;(I57+M57),K57,"Match 51 Winner")),"Match 51 Winner")</f>
        <v>Match 51 Winner</v>
      </c>
      <c r="G65" s="180"/>
      <c r="H65" s="167"/>
      <c r="I65" s="168"/>
      <c r="J65" s="180"/>
      <c r="K65" s="166" t="str">
        <f>IF(AND(H56&lt;&gt;"",I56&lt;&gt;""),IF((H56+L56)&gt;(I56+M56),F56,IF((H56+L56)&lt;(I56+M56),K56,"Match 52 Winner")),"Match 52 Winner")</f>
        <v>Match 52 Winner</v>
      </c>
      <c r="L65" s="181"/>
      <c r="M65" s="182"/>
      <c r="N65" s="329"/>
      <c r="O65" s="210" t="str">
        <f t="shared" si="3"/>
        <v/>
      </c>
      <c r="P65" s="71"/>
      <c r="Q65" s="324"/>
      <c r="R65" s="324"/>
      <c r="S65" s="324"/>
      <c r="T65" s="324"/>
      <c r="U65" s="324"/>
      <c r="V65" s="324"/>
      <c r="W65" s="324"/>
      <c r="X65" s="324"/>
      <c r="Y65" s="76"/>
      <c r="Z65" s="77"/>
    </row>
    <row r="66" spans="1:26" ht="14.5" customHeight="1" thickBot="1" x14ac:dyDescent="0.4">
      <c r="B66" s="150">
        <v>61</v>
      </c>
      <c r="C66" s="318" t="s">
        <v>52</v>
      </c>
      <c r="D66" s="176">
        <v>44908.416666666664</v>
      </c>
      <c r="E66" s="153">
        <v>44908.916666666664</v>
      </c>
      <c r="F66" s="154" t="str">
        <f>IF(AND(H63&lt;&gt;"",I63&lt;&gt;""),IF((H63+L63)&gt;(I63+M63),F63,IF((H63+L63)&lt;(I63+M63),K63,"Match 57 Winner")),"Match 57 Winner")</f>
        <v>Match 57 Winner</v>
      </c>
      <c r="G66" s="177"/>
      <c r="H66" s="155"/>
      <c r="I66" s="156"/>
      <c r="J66" s="177"/>
      <c r="K66" s="157" t="str">
        <f>IF(AND(H62&lt;&gt;"",I62&lt;&gt;""),IF((H62+L62)&gt;(I62+M62),F62,IF((H62+L62)&lt;(I62+M62),K62,"Match 58 Winner")),"Match 58 Winner")</f>
        <v>Match 58 Winner</v>
      </c>
      <c r="L66" s="178"/>
      <c r="M66" s="179"/>
      <c r="N66" s="330">
        <v>6</v>
      </c>
      <c r="O66" s="205" t="str">
        <f t="shared" si="3"/>
        <v/>
      </c>
      <c r="P66" s="71"/>
      <c r="Q66" s="320" t="s">
        <v>197</v>
      </c>
      <c r="R66" s="320"/>
      <c r="S66" s="320"/>
      <c r="T66" s="320"/>
      <c r="U66" s="320"/>
      <c r="V66" s="320"/>
      <c r="W66" s="320"/>
      <c r="X66" s="320"/>
      <c r="Y66" s="76"/>
      <c r="Z66" s="77"/>
    </row>
    <row r="67" spans="1:26" ht="14.5" customHeight="1" thickBot="1" x14ac:dyDescent="0.4">
      <c r="A67" s="270">
        <f>IF(H67&lt;&gt;"",6,0)</f>
        <v>0</v>
      </c>
      <c r="B67" s="159">
        <v>62</v>
      </c>
      <c r="C67" s="319"/>
      <c r="D67" s="161">
        <v>44909.416666666664</v>
      </c>
      <c r="E67" s="162">
        <v>44909.916666666664</v>
      </c>
      <c r="F67" s="163" t="str">
        <f>IF(AND(H65&lt;&gt;"",I65&lt;&gt;""),IF((H65+L65)&gt;(I65+M65),F65,IF((H65+L65)&lt;(I65+M65),K65,"Match 59 Winner")),"Match 59 Winner")</f>
        <v>Match 59 Winner</v>
      </c>
      <c r="G67" s="180"/>
      <c r="H67" s="167"/>
      <c r="I67" s="168"/>
      <c r="J67" s="180"/>
      <c r="K67" s="166" t="str">
        <f>IF(AND(H64&lt;&gt;"",I64&lt;&gt;""),IF((H64+L64)&gt;(I64+M64),F64,IF((H64+L64)&lt;(I64+M64),K64,"Match 60 Winner")),"Match 60 Winner")</f>
        <v>Match 60 Winner</v>
      </c>
      <c r="L67" s="181"/>
      <c r="M67" s="182"/>
      <c r="N67" s="331"/>
      <c r="O67" s="207" t="str">
        <f t="shared" si="3"/>
        <v/>
      </c>
      <c r="P67" s="71"/>
      <c r="Q67" s="320"/>
      <c r="R67" s="320"/>
      <c r="S67" s="320"/>
      <c r="T67" s="320"/>
      <c r="U67" s="320"/>
      <c r="V67" s="320"/>
      <c r="W67" s="320"/>
      <c r="X67" s="320"/>
      <c r="Y67" s="76"/>
      <c r="Z67" s="77"/>
    </row>
    <row r="68" spans="1:26" ht="14.5" customHeight="1" x14ac:dyDescent="0.35">
      <c r="B68" s="183">
        <v>63</v>
      </c>
      <c r="C68" s="184" t="s">
        <v>162</v>
      </c>
      <c r="D68" s="185">
        <v>44912.25</v>
      </c>
      <c r="E68" s="186">
        <v>44912.75</v>
      </c>
      <c r="F68" s="187" t="str">
        <f>IF(AND(H66&lt;&gt;"",I66&lt;&gt;""),IF((H66+L66)&lt;(I66+M66),F66,IF((H66+L66)&gt;(I66+M66),K66,"Match 61 Loser")),"Match 61 Loser")</f>
        <v>Match 61 Loser</v>
      </c>
      <c r="G68" s="188"/>
      <c r="H68" s="189"/>
      <c r="I68" s="190"/>
      <c r="J68" s="188"/>
      <c r="K68" s="191" t="str">
        <f>IF(AND(H67&lt;&gt;"",I67&lt;&gt;""),IF((H67+L67)&lt;(I67+M67),F67,IF((H67+L67)&gt;(I67+M67),K67,"Match 62 Loser")),"Match 62 Loser")</f>
        <v>Match 62 Loser</v>
      </c>
      <c r="L68" s="192"/>
      <c r="M68" s="193"/>
      <c r="N68" s="325">
        <v>7</v>
      </c>
      <c r="O68" s="208" t="str">
        <f t="shared" si="3"/>
        <v/>
      </c>
      <c r="P68" s="71"/>
      <c r="Q68" s="321" t="str">
        <f>UPPER(IF(AND(H68&lt;&gt;"",I68&lt;&gt;""),IF((H68+L68)&gt;(I68+M68),F68,IF((H68+L68)&lt;(I68+M68),K68,"World 2022 3rd Place")),"World 2022 3rd Place"))</f>
        <v>WORLD 2022 3RD PLACE</v>
      </c>
      <c r="R68" s="321"/>
      <c r="S68" s="321"/>
      <c r="T68" s="321"/>
      <c r="U68" s="321"/>
      <c r="V68" s="321"/>
      <c r="W68" s="321"/>
      <c r="X68" s="321"/>
      <c r="Y68" s="76"/>
      <c r="Z68" s="77"/>
    </row>
    <row r="69" spans="1:26" ht="14.5" customHeight="1" thickBot="1" x14ac:dyDescent="0.4">
      <c r="A69" s="270">
        <f>IF(H69&lt;&gt;"",7,0)</f>
        <v>0</v>
      </c>
      <c r="B69" s="194">
        <v>64</v>
      </c>
      <c r="C69" s="195" t="s">
        <v>44</v>
      </c>
      <c r="D69" s="196">
        <v>44913.25</v>
      </c>
      <c r="E69" s="197">
        <v>44913.75</v>
      </c>
      <c r="F69" s="198" t="str">
        <f>IF(AND(H66&lt;&gt;"",I66&lt;&gt;""),IF((H66+L66)&gt;(I66+M66),F66,IF((H66+L66)&lt;(I66+M66),K66,"Match 61 Winner")),"Match 61 Winner")</f>
        <v>Match 61 Winner</v>
      </c>
      <c r="G69" s="199"/>
      <c r="H69" s="200"/>
      <c r="I69" s="201"/>
      <c r="J69" s="199"/>
      <c r="K69" s="202" t="str">
        <f>IF(AND(H67&lt;&gt;"",I67&lt;&gt;""),IF((H67+L67)&gt;(I67+M67),F67,IF((H67+L67)&lt;(I67+M67),K67,"Match 62 Winner")),"Match 62 Winner")</f>
        <v>Match 62 Winner</v>
      </c>
      <c r="L69" s="203"/>
      <c r="M69" s="204"/>
      <c r="N69" s="326"/>
      <c r="O69" s="210" t="str">
        <f t="shared" si="3"/>
        <v/>
      </c>
      <c r="P69" s="71"/>
      <c r="Q69" s="321"/>
      <c r="R69" s="321"/>
      <c r="S69" s="321"/>
      <c r="T69" s="321"/>
      <c r="U69" s="321"/>
      <c r="V69" s="321"/>
      <c r="W69" s="321"/>
      <c r="X69" s="321"/>
      <c r="Y69" s="76"/>
      <c r="Z69" s="77"/>
    </row>
    <row r="70" spans="1:26" x14ac:dyDescent="0.35">
      <c r="B70" s="137" t="s">
        <v>163</v>
      </c>
      <c r="C70" s="71"/>
      <c r="D70" s="73"/>
      <c r="E70" s="71"/>
      <c r="F70" s="74"/>
      <c r="G70" s="74"/>
      <c r="H70" s="71"/>
      <c r="I70" s="71"/>
      <c r="J70" s="74"/>
      <c r="K70" s="63"/>
      <c r="L70" s="63"/>
      <c r="M70" s="63"/>
      <c r="P70" s="71"/>
      <c r="Y70" s="76"/>
      <c r="Z70" s="77"/>
    </row>
    <row r="71" spans="1:26" x14ac:dyDescent="0.35">
      <c r="H71" s="71"/>
      <c r="I71" s="71"/>
      <c r="J71" s="74"/>
      <c r="K71" s="63"/>
      <c r="L71" s="63"/>
      <c r="M71" s="63"/>
      <c r="P71" s="71"/>
      <c r="Y71" s="76"/>
      <c r="Z71" s="77"/>
    </row>
    <row r="72" spans="1:26" x14ac:dyDescent="0.35">
      <c r="H72" s="71"/>
      <c r="I72" s="71"/>
      <c r="J72" s="74"/>
      <c r="K72" s="63"/>
      <c r="L72" s="63"/>
      <c r="M72" s="63"/>
      <c r="P72" s="71"/>
      <c r="Y72" s="76"/>
      <c r="Z72" s="77"/>
    </row>
    <row r="73" spans="1:26" x14ac:dyDescent="0.35">
      <c r="H73" s="71"/>
      <c r="I73" s="71"/>
      <c r="J73" s="74"/>
      <c r="K73" s="63"/>
      <c r="L73" s="63"/>
      <c r="M73" s="63"/>
      <c r="P73" s="139"/>
      <c r="Y73" s="76"/>
      <c r="Z73" s="77"/>
    </row>
    <row r="74" spans="1:26" x14ac:dyDescent="0.35">
      <c r="H74" s="71"/>
      <c r="I74" s="71"/>
      <c r="J74" s="74"/>
      <c r="K74" s="63"/>
      <c r="L74" s="63"/>
      <c r="M74" s="63"/>
      <c r="P74" s="140"/>
      <c r="Y74" s="76"/>
      <c r="Z74" s="77"/>
    </row>
    <row r="75" spans="1:26" x14ac:dyDescent="0.35">
      <c r="H75" s="71"/>
      <c r="I75" s="71"/>
      <c r="J75" s="74"/>
      <c r="K75" s="63"/>
      <c r="L75" s="63"/>
      <c r="M75" s="63"/>
      <c r="P75" s="140"/>
      <c r="Y75" s="76"/>
      <c r="Z75" s="77"/>
    </row>
    <row r="76" spans="1:26" x14ac:dyDescent="0.35">
      <c r="H76" s="71"/>
      <c r="I76" s="71"/>
      <c r="J76" s="74"/>
      <c r="K76" s="63"/>
      <c r="L76" s="63"/>
      <c r="M76" s="63"/>
      <c r="P76" s="140"/>
      <c r="Y76" s="76"/>
      <c r="Z76" s="77"/>
    </row>
  </sheetData>
  <sheetProtection password="CBF1" sheet="1" objects="1" scenarios="1"/>
  <mergeCells count="27">
    <mergeCell ref="N54:N61"/>
    <mergeCell ref="N37:N52"/>
    <mergeCell ref="H3:I3"/>
    <mergeCell ref="Q4:R4"/>
    <mergeCell ref="Q10:R10"/>
    <mergeCell ref="Q16:R16"/>
    <mergeCell ref="Q22:R22"/>
    <mergeCell ref="N5:N20"/>
    <mergeCell ref="N21:N36"/>
    <mergeCell ref="Q28:R28"/>
    <mergeCell ref="Q34:R34"/>
    <mergeCell ref="O2:X2"/>
    <mergeCell ref="C66:C67"/>
    <mergeCell ref="Q66:X67"/>
    <mergeCell ref="Q68:X69"/>
    <mergeCell ref="C54:C61"/>
    <mergeCell ref="Q57:X61"/>
    <mergeCell ref="C62:C65"/>
    <mergeCell ref="Q62:X63"/>
    <mergeCell ref="Q64:X65"/>
    <mergeCell ref="N68:N69"/>
    <mergeCell ref="N62:N65"/>
    <mergeCell ref="N66:N67"/>
    <mergeCell ref="Q40:R40"/>
    <mergeCell ref="Q46:R46"/>
    <mergeCell ref="L53:M53"/>
    <mergeCell ref="Q53:X56"/>
  </mergeCells>
  <conditionalFormatting sqref="L54:M67">
    <cfRule type="expression" dxfId="71" priority="41">
      <formula>AND($H54&lt;&gt;"",$I54&lt;&gt;"",$H54=$I54)</formula>
    </cfRule>
  </conditionalFormatting>
  <conditionalFormatting sqref="H54:I61">
    <cfRule type="expression" dxfId="70" priority="40">
      <formula>ISTEXT(H54)</formula>
    </cfRule>
  </conditionalFormatting>
  <conditionalFormatting sqref="H62:I65">
    <cfRule type="expression" dxfId="69" priority="39">
      <formula>ISTEXT(H62)</formula>
    </cfRule>
  </conditionalFormatting>
  <conditionalFormatting sqref="H66:I67">
    <cfRule type="expression" dxfId="68" priority="38">
      <formula>ISTEXT(H66)</formula>
    </cfRule>
  </conditionalFormatting>
  <conditionalFormatting sqref="F54:F67">
    <cfRule type="expression" dxfId="67" priority="30">
      <formula>$L54&gt;$M54</formula>
    </cfRule>
    <cfRule type="expression" dxfId="66" priority="31">
      <formula>$L54&lt;$M54</formula>
    </cfRule>
    <cfRule type="expression" dxfId="65" priority="36">
      <formula>$H54&lt;$I54</formula>
    </cfRule>
    <cfRule type="expression" dxfId="64" priority="37">
      <formula>$H54&gt;$I54</formula>
    </cfRule>
  </conditionalFormatting>
  <conditionalFormatting sqref="K54:K67">
    <cfRule type="expression" dxfId="63" priority="32">
      <formula>$L54&lt;$M54</formula>
    </cfRule>
    <cfRule type="expression" dxfId="62" priority="33">
      <formula>$L54&gt;$M54</formula>
    </cfRule>
    <cfRule type="expression" dxfId="61" priority="34">
      <formula>$H54&gt;$I54</formula>
    </cfRule>
    <cfRule type="expression" dxfId="60" priority="35">
      <formula>$H54&lt;$I54</formula>
    </cfRule>
  </conditionalFormatting>
  <conditionalFormatting sqref="H5:I52">
    <cfRule type="expression" dxfId="59" priority="29">
      <formula>ISTEXT(H5)</formula>
    </cfRule>
  </conditionalFormatting>
  <conditionalFormatting sqref="F5:G20">
    <cfRule type="expression" dxfId="58" priority="27">
      <formula>$H5&lt;$I5</formula>
    </cfRule>
    <cfRule type="expression" dxfId="57" priority="28">
      <formula>$H5&gt;$I5</formula>
    </cfRule>
  </conditionalFormatting>
  <conditionalFormatting sqref="K5:K20">
    <cfRule type="expression" dxfId="56" priority="25">
      <formula>$H5&gt;$I5</formula>
    </cfRule>
    <cfRule type="expression" dxfId="55" priority="26">
      <formula>$H5&lt;$I5</formula>
    </cfRule>
  </conditionalFormatting>
  <conditionalFormatting sqref="J5:J20">
    <cfRule type="expression" dxfId="54" priority="23">
      <formula>$H5&lt;$I5</formula>
    </cfRule>
    <cfRule type="expression" dxfId="53" priority="24">
      <formula>$H5&gt;$I5</formula>
    </cfRule>
  </conditionalFormatting>
  <conditionalFormatting sqref="F21:G36">
    <cfRule type="expression" dxfId="52" priority="21">
      <formula>$H21&lt;$I21</formula>
    </cfRule>
    <cfRule type="expression" dxfId="51" priority="22">
      <formula>$H21&gt;$I21</formula>
    </cfRule>
  </conditionalFormatting>
  <conditionalFormatting sqref="K21:K36">
    <cfRule type="expression" dxfId="50" priority="19">
      <formula>$H21&gt;$I21</formula>
    </cfRule>
    <cfRule type="expression" dxfId="49" priority="20">
      <formula>$H21&lt;$I21</formula>
    </cfRule>
  </conditionalFormatting>
  <conditionalFormatting sqref="J21:J36">
    <cfRule type="expression" dxfId="48" priority="17">
      <formula>$H21&lt;$I21</formula>
    </cfRule>
    <cfRule type="expression" dxfId="47" priority="18">
      <formula>$H21&gt;$I21</formula>
    </cfRule>
  </conditionalFormatting>
  <conditionalFormatting sqref="F37:G52">
    <cfRule type="expression" dxfId="46" priority="15">
      <formula>$H37&lt;$I37</formula>
    </cfRule>
    <cfRule type="expression" dxfId="45" priority="16">
      <formula>$H37&gt;$I37</formula>
    </cfRule>
  </conditionalFormatting>
  <conditionalFormatting sqref="K37:K52">
    <cfRule type="expression" dxfId="44" priority="13">
      <formula>$H37&gt;$I37</formula>
    </cfRule>
    <cfRule type="expression" dxfId="43" priority="14">
      <formula>$H37&lt;$I37</formula>
    </cfRule>
  </conditionalFormatting>
  <conditionalFormatting sqref="J37:J52">
    <cfRule type="expression" dxfId="42" priority="11">
      <formula>$H37&lt;$I37</formula>
    </cfRule>
    <cfRule type="expression" dxfId="41" priority="12">
      <formula>$H37&gt;$I37</formula>
    </cfRule>
  </conditionalFormatting>
  <conditionalFormatting sqref="L68:M69">
    <cfRule type="expression" dxfId="40" priority="10">
      <formula>AND($H68&lt;&gt;"",$I68&lt;&gt;"",$H68=$I68)</formula>
    </cfRule>
  </conditionalFormatting>
  <conditionalFormatting sqref="H68:I69">
    <cfRule type="expression" dxfId="39" priority="9">
      <formula>ISTEXT(H68)</formula>
    </cfRule>
  </conditionalFormatting>
  <conditionalFormatting sqref="F68:F69">
    <cfRule type="expression" dxfId="38" priority="1">
      <formula>$L68&gt;$M68</formula>
    </cfRule>
    <cfRule type="expression" dxfId="37" priority="2">
      <formula>$L68&lt;$M68</formula>
    </cfRule>
    <cfRule type="expression" dxfId="36" priority="7">
      <formula>$H68&lt;$I68</formula>
    </cfRule>
    <cfRule type="expression" dxfId="35" priority="8">
      <formula>$H68&gt;$I68</formula>
    </cfRule>
  </conditionalFormatting>
  <conditionalFormatting sqref="K68:K69">
    <cfRule type="expression" dxfId="34" priority="3">
      <formula>$L68&lt;$M68</formula>
    </cfRule>
    <cfRule type="expression" dxfId="33" priority="4">
      <formula>$L68&gt;$M68</formula>
    </cfRule>
    <cfRule type="expression" dxfId="32" priority="5">
      <formula>$H68&gt;$I68</formula>
    </cfRule>
    <cfRule type="expression" dxfId="31" priority="6">
      <formula>$H68&lt;$I68</formula>
    </cfRule>
  </conditionalFormatting>
  <hyperlinks>
    <hyperlink ref="AF6" r:id="rId1"/>
    <hyperlink ref="O2:X2" location="About!A1" display="CLICK HERE TO PURCHASE PRO VERSION"/>
  </hyperlinks>
  <printOptions horizontalCentered="1" verticalCentered="1"/>
  <pageMargins left="0.28000000000000003" right="0.27" top="0.39" bottom="0.38" header="0.25" footer="0.25"/>
  <pageSetup scale="66" orientation="portrait" horizontalDpi="300" verticalDpi="300"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152"/>
  <sheetViews>
    <sheetView showGridLines="0" zoomScaleNormal="100" workbookViewId="0">
      <selection activeCell="F6" sqref="F6"/>
    </sheetView>
  </sheetViews>
  <sheetFormatPr defaultColWidth="9.08984375" defaultRowHeight="14.5" x14ac:dyDescent="0.35"/>
  <cols>
    <col min="1" max="1" width="5.81640625" style="58" bestFit="1" customWidth="1"/>
    <col min="2" max="2" width="2.26953125" style="58" bestFit="1" customWidth="1"/>
    <col min="3" max="3" width="12.7265625" style="58" bestFit="1" customWidth="1"/>
    <col min="4" max="7" width="6" style="58" bestFit="1" customWidth="1"/>
    <col min="8" max="9" width="2.26953125" style="58" bestFit="1" customWidth="1"/>
    <col min="10" max="10" width="3.453125" style="58" customWidth="1"/>
    <col min="11" max="11" width="2.26953125" style="58" bestFit="1" customWidth="1"/>
    <col min="12" max="13" width="5.81640625" style="58" bestFit="1" customWidth="1"/>
    <col min="14" max="20" width="2.26953125" style="58" bestFit="1" customWidth="1"/>
    <col min="21" max="21" width="12.7265625" style="58" bestFit="1" customWidth="1"/>
    <col min="22" max="22" width="2.26953125" style="58" bestFit="1" customWidth="1"/>
    <col min="23" max="23" width="12.7265625" style="58" bestFit="1" customWidth="1"/>
    <col min="24" max="24" width="6.54296875" style="58" customWidth="1"/>
    <col min="25" max="25" width="9.08984375" style="58"/>
    <col min="26" max="31" width="2.26953125" style="58" bestFit="1" customWidth="1"/>
    <col min="32" max="32" width="2.90625" style="58" customWidth="1"/>
    <col min="33" max="48" width="2.26953125" style="58" bestFit="1" customWidth="1"/>
    <col min="49" max="49" width="1.81640625" style="58" bestFit="1" customWidth="1"/>
    <col min="50" max="62" width="2.26953125" style="58" bestFit="1" customWidth="1"/>
    <col min="63" max="63" width="3.6328125" style="58" customWidth="1"/>
    <col min="64" max="64" width="9.08984375" style="58"/>
    <col min="65" max="65" width="9.90625" style="4" customWidth="1"/>
    <col min="66" max="66" width="3.26953125" style="276" customWidth="1"/>
    <col min="67" max="67" width="23" style="4" customWidth="1"/>
    <col min="68" max="68" width="6.54296875" style="4" bestFit="1" customWidth="1"/>
    <col min="69" max="69" width="40.81640625" style="4" customWidth="1"/>
    <col min="70" max="70" width="2.81640625" style="4" bestFit="1" customWidth="1"/>
    <col min="71" max="71" width="5.453125" style="4" bestFit="1" customWidth="1"/>
    <col min="72" max="72" width="10.54296875" style="277" bestFit="1" customWidth="1"/>
    <col min="73" max="73" width="2.81640625" style="277" bestFit="1" customWidth="1"/>
    <col min="74" max="74" width="9.453125" style="277" bestFit="1" customWidth="1"/>
    <col min="75" max="76" width="13.54296875" style="277" bestFit="1" customWidth="1"/>
    <col min="77" max="77" width="1.81640625" style="4" bestFit="1" customWidth="1"/>
    <col min="78" max="78" width="11.81640625" style="4" bestFit="1" customWidth="1"/>
    <col min="79" max="79" width="9.08984375" style="4"/>
    <col min="80" max="80" width="9.08984375" style="58"/>
    <col min="81" max="112" width="8.81640625" style="280" customWidth="1"/>
    <col min="113" max="119" width="8.81640625" style="300" customWidth="1"/>
    <col min="120" max="240" width="8.81640625" style="280" customWidth="1"/>
    <col min="241" max="247" width="8.81640625" style="300" customWidth="1"/>
    <col min="248" max="256" width="8.81640625" style="280" customWidth="1"/>
    <col min="257" max="16384" width="9.08984375" style="280"/>
  </cols>
  <sheetData>
    <row r="1" spans="1:256" x14ac:dyDescent="0.35">
      <c r="CC1" s="278"/>
      <c r="CD1" s="278"/>
      <c r="CE1" s="278"/>
      <c r="CF1" s="278"/>
      <c r="CG1" s="278"/>
      <c r="CH1" s="278"/>
      <c r="CI1" s="278"/>
      <c r="CJ1" s="278"/>
      <c r="CK1" s="278"/>
      <c r="CL1" s="278"/>
      <c r="CM1" s="278"/>
      <c r="CN1" s="278"/>
      <c r="CO1" s="278"/>
      <c r="CP1" s="278"/>
      <c r="CQ1" s="278"/>
      <c r="CR1" s="278"/>
      <c r="CS1" s="278"/>
      <c r="CT1" s="278"/>
      <c r="CU1" s="278"/>
      <c r="CV1" s="278"/>
      <c r="CW1" s="278"/>
      <c r="CX1" s="278"/>
      <c r="CY1" s="278"/>
      <c r="CZ1" s="278"/>
      <c r="DA1" s="278"/>
      <c r="DB1" s="278"/>
      <c r="DC1" s="278"/>
      <c r="DD1" s="278"/>
      <c r="DE1" s="278"/>
      <c r="DF1" s="278"/>
      <c r="DG1" s="278"/>
      <c r="DH1" s="278"/>
      <c r="DI1" s="279"/>
      <c r="DJ1" s="279"/>
      <c r="DK1" s="279"/>
      <c r="DL1" s="279"/>
      <c r="DM1" s="279"/>
      <c r="DN1" s="279"/>
      <c r="DO1" s="279"/>
      <c r="DP1" s="278"/>
      <c r="DQ1" s="278"/>
      <c r="DR1" s="278"/>
      <c r="DS1" s="278"/>
      <c r="DT1" s="278"/>
      <c r="DU1" s="278"/>
      <c r="DV1" s="278"/>
      <c r="DW1" s="278"/>
      <c r="DX1" s="278"/>
      <c r="DY1" s="278"/>
      <c r="DZ1" s="278"/>
      <c r="EA1" s="278"/>
      <c r="EB1" s="278"/>
      <c r="EC1" s="278"/>
      <c r="ED1" s="278"/>
      <c r="EE1" s="278"/>
      <c r="EF1" s="278"/>
      <c r="EG1" s="278"/>
      <c r="EH1" s="278"/>
      <c r="EI1" s="278"/>
      <c r="EJ1" s="278"/>
      <c r="EK1" s="278"/>
      <c r="EL1" s="278"/>
      <c r="EM1" s="278"/>
      <c r="EN1" s="278"/>
      <c r="EO1" s="278"/>
      <c r="EP1" s="278"/>
      <c r="EQ1" s="278"/>
      <c r="ER1" s="278"/>
      <c r="ES1" s="278"/>
      <c r="ET1" s="278"/>
      <c r="EU1" s="278"/>
      <c r="EV1" s="278"/>
      <c r="EW1" s="278"/>
      <c r="EX1" s="278"/>
      <c r="EY1" s="278"/>
      <c r="EZ1" s="278"/>
      <c r="FA1" s="278"/>
      <c r="FB1" s="278"/>
      <c r="FC1" s="278"/>
      <c r="FD1" s="278"/>
      <c r="FE1" s="278"/>
      <c r="FF1" s="278"/>
      <c r="FG1" s="278"/>
      <c r="FH1" s="278"/>
      <c r="FI1" s="278"/>
      <c r="FJ1" s="278"/>
      <c r="FK1" s="278"/>
      <c r="FL1" s="278"/>
      <c r="FM1" s="278"/>
      <c r="FN1" s="278"/>
      <c r="FO1" s="278"/>
      <c r="FP1" s="278"/>
      <c r="FQ1" s="278"/>
      <c r="FR1" s="278"/>
      <c r="FS1" s="278"/>
      <c r="FT1" s="278"/>
      <c r="FU1" s="278"/>
      <c r="FV1" s="278"/>
      <c r="FW1" s="278"/>
      <c r="FX1" s="278"/>
      <c r="FY1" s="278"/>
      <c r="FZ1" s="278"/>
      <c r="GA1" s="278"/>
      <c r="GB1" s="278"/>
      <c r="GC1" s="278"/>
      <c r="GD1" s="278"/>
      <c r="GE1" s="278"/>
      <c r="GF1" s="278"/>
      <c r="GG1" s="278"/>
      <c r="GH1" s="278"/>
      <c r="GI1" s="278"/>
      <c r="GJ1" s="278"/>
      <c r="GK1" s="278"/>
      <c r="GL1" s="278"/>
      <c r="GM1" s="278"/>
      <c r="GN1" s="278"/>
      <c r="GO1" s="278"/>
      <c r="GP1" s="278"/>
      <c r="GQ1" s="278"/>
      <c r="GR1" s="278"/>
      <c r="GS1" s="278"/>
      <c r="GT1" s="278"/>
      <c r="GU1" s="278"/>
      <c r="GV1" s="278"/>
      <c r="GW1" s="278"/>
      <c r="GX1" s="278"/>
      <c r="GY1" s="278"/>
      <c r="GZ1" s="278"/>
      <c r="HA1" s="278"/>
      <c r="HB1" s="278"/>
      <c r="HC1" s="278"/>
      <c r="HD1" s="278"/>
      <c r="HE1" s="278"/>
      <c r="HF1" s="278"/>
      <c r="HG1" s="278"/>
      <c r="HH1" s="278"/>
      <c r="HI1" s="278"/>
      <c r="HJ1" s="278"/>
      <c r="HK1" s="278"/>
      <c r="HL1" s="278"/>
      <c r="HM1" s="278"/>
      <c r="HN1" s="278"/>
      <c r="HO1" s="278"/>
      <c r="HP1" s="278"/>
      <c r="HQ1" s="278"/>
      <c r="HR1" s="278"/>
      <c r="HS1" s="278"/>
      <c r="HT1" s="278"/>
      <c r="HU1" s="278"/>
      <c r="HV1" s="278"/>
      <c r="HW1" s="278"/>
      <c r="HX1" s="278"/>
      <c r="HY1" s="278"/>
      <c r="HZ1" s="278"/>
      <c r="IA1" s="278"/>
      <c r="IB1" s="278"/>
      <c r="IC1" s="278"/>
      <c r="ID1" s="278"/>
      <c r="IE1" s="278"/>
      <c r="IF1" s="278"/>
      <c r="IG1" s="279"/>
      <c r="IH1" s="279"/>
      <c r="II1" s="279"/>
      <c r="IJ1" s="279"/>
      <c r="IK1" s="279"/>
      <c r="IL1" s="279"/>
      <c r="IM1" s="279"/>
      <c r="IN1" s="278"/>
      <c r="IO1" s="278"/>
      <c r="IP1" s="278"/>
      <c r="IQ1" s="278"/>
      <c r="IR1" s="278"/>
      <c r="IS1" s="278"/>
      <c r="IT1" s="278"/>
      <c r="IU1" s="278"/>
      <c r="IV1" s="278"/>
    </row>
    <row r="2" spans="1:256" x14ac:dyDescent="0.35">
      <c r="CC2" s="278"/>
      <c r="CD2" s="278"/>
      <c r="CE2" s="278"/>
      <c r="CF2" s="278"/>
      <c r="CG2" s="278"/>
      <c r="CH2" s="278"/>
      <c r="CI2" s="278"/>
      <c r="CJ2" s="278"/>
      <c r="CK2" s="278"/>
      <c r="CL2" s="278"/>
      <c r="CM2" s="278"/>
      <c r="CN2" s="278"/>
      <c r="CO2" s="278"/>
      <c r="CP2" s="278"/>
      <c r="CQ2" s="278"/>
      <c r="CR2" s="278"/>
      <c r="CS2" s="278"/>
      <c r="CT2" s="278"/>
      <c r="CU2" s="278"/>
      <c r="CV2" s="278"/>
      <c r="CW2" s="278"/>
      <c r="CX2" s="278"/>
      <c r="CY2" s="278"/>
      <c r="CZ2" s="278"/>
      <c r="DA2" s="278"/>
      <c r="DB2" s="278"/>
      <c r="DC2" s="278"/>
      <c r="DD2" s="278"/>
      <c r="DE2" s="278"/>
      <c r="DF2" s="278"/>
      <c r="DG2" s="278"/>
      <c r="DH2" s="278"/>
      <c r="DI2" s="279"/>
      <c r="DJ2" s="279"/>
      <c r="DK2" s="279"/>
      <c r="DL2" s="279"/>
      <c r="DM2" s="279"/>
      <c r="DN2" s="279"/>
      <c r="DO2" s="279"/>
      <c r="DP2" s="278"/>
      <c r="DQ2" s="278"/>
      <c r="DR2" s="278"/>
      <c r="DS2" s="278"/>
      <c r="DT2" s="278"/>
      <c r="DU2" s="278"/>
      <c r="DV2" s="278"/>
      <c r="DW2" s="278"/>
      <c r="DX2" s="278"/>
      <c r="DY2" s="278"/>
      <c r="DZ2" s="278"/>
      <c r="EA2" s="278"/>
      <c r="EB2" s="278"/>
      <c r="EC2" s="278"/>
      <c r="ED2" s="278"/>
      <c r="EE2" s="278"/>
      <c r="EF2" s="278"/>
      <c r="EG2" s="278"/>
      <c r="EH2" s="278"/>
      <c r="EI2" s="278"/>
      <c r="EJ2" s="278"/>
      <c r="EK2" s="278"/>
      <c r="EL2" s="278"/>
      <c r="EM2" s="278"/>
      <c r="EN2" s="278"/>
      <c r="EO2" s="278"/>
      <c r="EP2" s="278"/>
      <c r="EQ2" s="278"/>
      <c r="ER2" s="278"/>
      <c r="ES2" s="278"/>
      <c r="ET2" s="278"/>
      <c r="EU2" s="278"/>
      <c r="EV2" s="278"/>
      <c r="EW2" s="278"/>
      <c r="EX2" s="278"/>
      <c r="EY2" s="278"/>
      <c r="EZ2" s="278"/>
      <c r="FA2" s="278"/>
      <c r="FB2" s="278"/>
      <c r="FC2" s="278"/>
      <c r="FD2" s="278"/>
      <c r="FE2" s="278"/>
      <c r="FF2" s="278"/>
      <c r="FG2" s="278"/>
      <c r="FH2" s="278"/>
      <c r="FI2" s="278"/>
      <c r="FJ2" s="278"/>
      <c r="FK2" s="278"/>
      <c r="FL2" s="278"/>
      <c r="FM2" s="278"/>
      <c r="FN2" s="278"/>
      <c r="FO2" s="278"/>
      <c r="FP2" s="278"/>
      <c r="FQ2" s="278"/>
      <c r="FR2" s="278"/>
      <c r="FS2" s="278"/>
      <c r="FT2" s="278"/>
      <c r="FU2" s="278"/>
      <c r="FV2" s="278"/>
      <c r="FW2" s="278"/>
      <c r="FX2" s="278"/>
      <c r="FY2" s="278"/>
      <c r="FZ2" s="278"/>
      <c r="GA2" s="278"/>
      <c r="GB2" s="278"/>
      <c r="GC2" s="278"/>
      <c r="GD2" s="278"/>
      <c r="GE2" s="278"/>
      <c r="GF2" s="278"/>
      <c r="GG2" s="278"/>
      <c r="GH2" s="278"/>
      <c r="GI2" s="278"/>
      <c r="GJ2" s="278"/>
      <c r="GK2" s="278"/>
      <c r="GL2" s="278"/>
      <c r="GM2" s="278"/>
      <c r="GN2" s="278"/>
      <c r="GO2" s="278"/>
      <c r="GP2" s="278"/>
      <c r="GQ2" s="278"/>
      <c r="GR2" s="278"/>
      <c r="GS2" s="278"/>
      <c r="GT2" s="278"/>
      <c r="GU2" s="278"/>
      <c r="GV2" s="278"/>
      <c r="GW2" s="278"/>
      <c r="GX2" s="278"/>
      <c r="GY2" s="278"/>
      <c r="GZ2" s="278"/>
      <c r="HA2" s="278"/>
      <c r="HB2" s="278"/>
      <c r="HC2" s="278"/>
      <c r="HD2" s="278"/>
      <c r="HE2" s="278"/>
      <c r="HF2" s="278"/>
      <c r="HG2" s="278"/>
      <c r="HH2" s="278"/>
      <c r="HI2" s="278"/>
      <c r="HJ2" s="278"/>
      <c r="HK2" s="278"/>
      <c r="HL2" s="278"/>
      <c r="HM2" s="278"/>
      <c r="HN2" s="278"/>
      <c r="HO2" s="278"/>
      <c r="HP2" s="278"/>
      <c r="HQ2" s="278"/>
      <c r="HR2" s="278"/>
      <c r="HS2" s="278"/>
      <c r="HT2" s="278"/>
      <c r="HU2" s="278"/>
      <c r="HV2" s="278"/>
      <c r="HW2" s="278"/>
      <c r="HX2" s="278"/>
      <c r="HY2" s="278"/>
      <c r="HZ2" s="278"/>
      <c r="IA2" s="278"/>
      <c r="IB2" s="278"/>
      <c r="IC2" s="278"/>
      <c r="ID2" s="278"/>
      <c r="IE2" s="278"/>
      <c r="IF2" s="278"/>
      <c r="IG2" s="279"/>
      <c r="IH2" s="279"/>
      <c r="II2" s="279"/>
      <c r="IJ2" s="279"/>
      <c r="IK2" s="279"/>
      <c r="IL2" s="279"/>
      <c r="IM2" s="279"/>
      <c r="IN2" s="278"/>
      <c r="IO2" s="278"/>
      <c r="IP2" s="278"/>
      <c r="IQ2" s="278"/>
      <c r="IR2" s="278"/>
      <c r="IS2" s="278"/>
      <c r="IT2" s="278"/>
      <c r="IU2" s="278"/>
      <c r="IV2" s="278"/>
    </row>
    <row r="3" spans="1:256" x14ac:dyDescent="0.35">
      <c r="CC3" s="278"/>
      <c r="CD3" s="278"/>
      <c r="CE3" s="278"/>
      <c r="CF3" s="278"/>
      <c r="CG3" s="278"/>
      <c r="CH3" s="278"/>
      <c r="CI3" s="278"/>
      <c r="CJ3" s="278"/>
      <c r="CK3" s="278"/>
      <c r="CL3" s="278"/>
      <c r="CM3" s="278"/>
      <c r="CN3" s="278"/>
      <c r="CO3" s="278"/>
      <c r="CP3" s="278"/>
      <c r="CQ3" s="278"/>
      <c r="CR3" s="278"/>
      <c r="CS3" s="278"/>
      <c r="CT3" s="278"/>
      <c r="CU3" s="278"/>
      <c r="CV3" s="278"/>
      <c r="CW3" s="278"/>
      <c r="CX3" s="278"/>
      <c r="CY3" s="278"/>
      <c r="CZ3" s="278"/>
      <c r="DA3" s="278"/>
      <c r="DB3" s="278"/>
      <c r="DC3" s="278"/>
      <c r="DD3" s="278"/>
      <c r="DE3" s="278"/>
      <c r="DF3" s="278"/>
      <c r="DG3" s="278"/>
      <c r="DH3" s="278"/>
      <c r="DI3" s="279"/>
      <c r="DJ3" s="279"/>
      <c r="DK3" s="279"/>
      <c r="DL3" s="279"/>
      <c r="DM3" s="279"/>
      <c r="DN3" s="279"/>
      <c r="DO3" s="279"/>
      <c r="DP3" s="278"/>
      <c r="DQ3" s="278"/>
      <c r="DR3" s="278"/>
      <c r="DS3" s="278"/>
      <c r="DT3" s="278"/>
      <c r="DU3" s="278"/>
      <c r="DV3" s="278"/>
      <c r="DW3" s="278"/>
      <c r="DX3" s="278"/>
      <c r="DY3" s="278"/>
      <c r="DZ3" s="278"/>
      <c r="EA3" s="278"/>
      <c r="EB3" s="278"/>
      <c r="EC3" s="278"/>
      <c r="ED3" s="278"/>
      <c r="EE3" s="278"/>
      <c r="EF3" s="278"/>
      <c r="EG3" s="278"/>
      <c r="EH3" s="278"/>
      <c r="EI3" s="278"/>
      <c r="EJ3" s="278"/>
      <c r="EK3" s="278"/>
      <c r="EL3" s="278"/>
      <c r="EM3" s="278"/>
      <c r="EN3" s="278"/>
      <c r="EO3" s="278"/>
      <c r="EP3" s="278"/>
      <c r="EQ3" s="278"/>
      <c r="ER3" s="278"/>
      <c r="ES3" s="278"/>
      <c r="ET3" s="278"/>
      <c r="EU3" s="278"/>
      <c r="EV3" s="278"/>
      <c r="EW3" s="278"/>
      <c r="EX3" s="278"/>
      <c r="EY3" s="278"/>
      <c r="EZ3" s="278"/>
      <c r="FA3" s="278"/>
      <c r="FB3" s="278"/>
      <c r="FC3" s="278"/>
      <c r="FD3" s="278"/>
      <c r="FE3" s="278"/>
      <c r="FF3" s="278"/>
      <c r="FG3" s="278"/>
      <c r="FH3" s="278"/>
      <c r="FI3" s="278"/>
      <c r="FJ3" s="278"/>
      <c r="FK3" s="278"/>
      <c r="FL3" s="278"/>
      <c r="FM3" s="278"/>
      <c r="FN3" s="278"/>
      <c r="FO3" s="278"/>
      <c r="FP3" s="278"/>
      <c r="FQ3" s="278"/>
      <c r="FR3" s="278"/>
      <c r="FS3" s="278"/>
      <c r="FT3" s="278"/>
      <c r="FU3" s="278"/>
      <c r="FV3" s="278"/>
      <c r="FW3" s="278"/>
      <c r="FX3" s="278"/>
      <c r="FY3" s="278"/>
      <c r="FZ3" s="278"/>
      <c r="GA3" s="278"/>
      <c r="GB3" s="278"/>
      <c r="GC3" s="278"/>
      <c r="GD3" s="278"/>
      <c r="GE3" s="278"/>
      <c r="GF3" s="278"/>
      <c r="GG3" s="278"/>
      <c r="GH3" s="278"/>
      <c r="GI3" s="278"/>
      <c r="GJ3" s="278"/>
      <c r="GK3" s="278"/>
      <c r="GL3" s="278"/>
      <c r="GM3" s="278"/>
      <c r="GN3" s="278"/>
      <c r="GO3" s="278"/>
      <c r="GP3" s="278"/>
      <c r="GQ3" s="278"/>
      <c r="GR3" s="278"/>
      <c r="GS3" s="278"/>
      <c r="GT3" s="278"/>
      <c r="GU3" s="278"/>
      <c r="GV3" s="278"/>
      <c r="GW3" s="278"/>
      <c r="GX3" s="278"/>
      <c r="GY3" s="278"/>
      <c r="GZ3" s="278"/>
      <c r="HA3" s="278"/>
      <c r="HB3" s="278"/>
      <c r="HC3" s="278"/>
      <c r="HD3" s="278"/>
      <c r="HE3" s="278"/>
      <c r="HF3" s="278"/>
      <c r="HG3" s="278"/>
      <c r="HH3" s="278"/>
      <c r="HI3" s="278"/>
      <c r="HJ3" s="278"/>
      <c r="HK3" s="278"/>
      <c r="HL3" s="278"/>
      <c r="HM3" s="278"/>
      <c r="HN3" s="278"/>
      <c r="HO3" s="278"/>
      <c r="HP3" s="278"/>
      <c r="HQ3" s="278"/>
      <c r="HR3" s="278"/>
      <c r="HS3" s="278"/>
      <c r="HT3" s="278"/>
      <c r="HU3" s="278"/>
      <c r="HV3" s="278"/>
      <c r="HW3" s="278"/>
      <c r="HX3" s="278"/>
      <c r="HY3" s="281"/>
      <c r="HZ3" s="281"/>
      <c r="IA3" s="278"/>
      <c r="IB3" s="278"/>
      <c r="IC3" s="278"/>
      <c r="ID3" s="278"/>
      <c r="IE3" s="278"/>
      <c r="IF3" s="278"/>
      <c r="IG3" s="279"/>
      <c r="IH3" s="279"/>
      <c r="II3" s="279"/>
      <c r="IJ3" s="279"/>
      <c r="IK3" s="279"/>
      <c r="IL3" s="279"/>
      <c r="IM3" s="279"/>
      <c r="IN3" s="278"/>
      <c r="IO3" s="278"/>
      <c r="IP3" s="278"/>
      <c r="IQ3" s="278"/>
      <c r="IR3" s="278"/>
      <c r="IS3" s="278"/>
      <c r="IT3" s="278"/>
      <c r="IU3" s="278"/>
      <c r="IV3" s="278"/>
    </row>
    <row r="4" spans="1:256" x14ac:dyDescent="0.35">
      <c r="A4" s="58">
        <f>INDEX(M4:M35,MATCH(U4,C4:C35,0),0)</f>
        <v>1584</v>
      </c>
      <c r="B4" s="58">
        <v>1</v>
      </c>
      <c r="C4" s="58" t="str">
        <f>BZ7</f>
        <v>Senegal</v>
      </c>
      <c r="D4" s="58">
        <f>SUM(E4:G4)</f>
        <v>0</v>
      </c>
      <c r="E4" s="58">
        <f>SUMPRODUCT((Matches!H5:H52&lt;&gt;"")*(Matches!F5:F52=C4)*(Matches!H5:H52&gt;Matches!I5:I52)*1)+SUMPRODUCT((Matches!H5:H52&lt;&gt;"")*(Matches!K5:K52=C4)*(Matches!I5:I52&gt;Matches!H5:H52)*1)</f>
        <v>0</v>
      </c>
      <c r="F4" s="58">
        <f>SUMPRODUCT((Matches!H5:H52&lt;&gt;"")*(Matches!F5:F52=C4)*(Matches!H5:H52=Matches!I5:I52)*1)+SUMPRODUCT((Matches!H5:H52&lt;&gt;"")*(Matches!K5:K52=C4)*(Matches!H5:H52=Matches!I5:I52)*1)</f>
        <v>0</v>
      </c>
      <c r="G4" s="58">
        <f>SUMPRODUCT((Matches!H5:H52&lt;&gt;"")*(Matches!F5:F52=C4)*(Matches!H5:H52&lt;Matches!I5:I52)*1)+SUMPRODUCT((Matches!H5:H52&lt;&gt;"")*(Matches!K5:K52=C4)*(Matches!I5:I52&lt;Matches!H5:H52)*1)</f>
        <v>0</v>
      </c>
      <c r="H4" s="58">
        <f>SUMIF(Matches!F5:F52,C4,Matches!H5:H52)+SUMIF(Matches!K5:K52,C4,Matches!I5:I52)</f>
        <v>0</v>
      </c>
      <c r="I4" s="58">
        <f>SUMIF(Matches!F5:F52,C4,Matches!I5:I52)+SUMIF(Matches!K5:K52,C4,Matches!H5:H52)</f>
        <v>0</v>
      </c>
      <c r="J4" s="58">
        <f>H4-I4</f>
        <v>0</v>
      </c>
      <c r="K4" s="58">
        <f>F4*1+E4*3</f>
        <v>0</v>
      </c>
      <c r="L4" s="58">
        <f>Setup!D5</f>
        <v>1584</v>
      </c>
      <c r="M4" s="58">
        <f>IF(Setup!E5&lt;&gt;"",Setup!E5,Setup!D5)</f>
        <v>1584</v>
      </c>
      <c r="N4" s="58">
        <f>RANK(K4,K4:K7)</f>
        <v>1</v>
      </c>
      <c r="O4" s="58">
        <f>SUMPRODUCT((N4:N7=N4)*(J4:J7&gt;J4)*1)</f>
        <v>0</v>
      </c>
      <c r="P4" s="58">
        <f>N4+O4</f>
        <v>1</v>
      </c>
      <c r="Q4" s="58">
        <f>SUMPRODUCT((N4:N7=N4)*(J4:J7=J4)*(H4:H7&gt;H4)*1)</f>
        <v>0</v>
      </c>
      <c r="R4" s="58">
        <f>P4+Q4</f>
        <v>1</v>
      </c>
      <c r="S4" s="58">
        <f>RANK(R4,R4:R7,1)+COUNTIF(R4:R4,R4)-1</f>
        <v>1</v>
      </c>
      <c r="T4" s="58">
        <v>1</v>
      </c>
      <c r="U4" s="58" t="str">
        <f>INDEX(C4:C7,MATCH(T4,S4:S7,0),0)</f>
        <v>Senegal</v>
      </c>
      <c r="V4" s="58">
        <f>INDEX(R4:R7,MATCH(U4,C4:C7,0),0)</f>
        <v>1</v>
      </c>
      <c r="W4" s="58" t="str">
        <f>IF(V5=1,U4,"")</f>
        <v>Senegal</v>
      </c>
      <c r="Z4" s="58">
        <f>SUMPRODUCT((Matches!F5:F52=W4)*(Matches!K5:K52=W5)*(Matches!H5:H52&gt;Matches!I5:I52)*1)+SUMPRODUCT((Matches!K5:K52=W4)*(Matches!F5:F52=W5)*(Matches!I5:I52&gt;Matches!H5:H52)*1)+SUMPRODUCT((Matches!F5:F52=W4)*(Matches!K5:K52=W6)*(Matches!H5:H52&gt;Matches!I5:I52)*1)+SUMPRODUCT((Matches!K5:K52=W4)*(Matches!F5:F52=W6)*(Matches!I5:I52&gt;Matches!H5:H52)*1)+SUMPRODUCT((Matches!F5:F52=W4)*(Matches!K5:K52=W7)*(Matches!H5:H52&gt;Matches!I5:I52)*1)+SUMPRODUCT((Matches!K5:K52=W4)*(Matches!F5:F52=W7)*(Matches!I5:I52&gt;Matches!H5:H52)*1)</f>
        <v>0</v>
      </c>
      <c r="AA4" s="58">
        <f>SUMPRODUCT((Matches!F5:F52=W4)*(Matches!K5:K52=W5)*(Matches!H5:H52=Matches!I5:I52)*1)+SUMPRODUCT((Matches!K5:K52=W4)*(Matches!F5:F52=W5)*(Matches!H5:H52=Matches!I5:I52)*1)+SUMPRODUCT((Matches!F5:F52=W4)*(Matches!K5:K52=W6)*(Matches!H5:H52=Matches!I5:I52)*1)+SUMPRODUCT((Matches!K5:K52=W4)*(Matches!F5:F52=W6)*(Matches!H5:H52=Matches!I5:I52)*1)+SUMPRODUCT((Matches!F5:F52=W4)*(Matches!K5:K52=W7)*(Matches!H5:H52=Matches!I5:I52)*1)+SUMPRODUCT((Matches!K5:K52=W4)*(Matches!F5:F52=W7)*(Matches!H5:H52=Matches!I5:I52)*1)</f>
        <v>3</v>
      </c>
      <c r="AB4" s="58">
        <f>SUMPRODUCT((Matches!F5:F52=W4)*(Matches!K5:K52=W5)*(Matches!H5:H52&lt;Matches!I5:I52)*1)+SUMPRODUCT((Matches!K5:K52=W4)*(Matches!F5:F52=W5)*(Matches!I5:I52&lt;Matches!H5:H52)*1)+SUMPRODUCT((Matches!F5:F52=W4)*(Matches!K5:K52=W6)*(Matches!H5:H52&lt;Matches!I5:I52)*1)+SUMPRODUCT((Matches!K5:K52=W4)*(Matches!F5:F52=W6)*(Matches!I5:I52&lt;Matches!H5:H52)*1)+SUMPRODUCT((Matches!F5:F52=W4)*(Matches!K5:K52=W7)*(Matches!H5:H52&lt;Matches!I5:I52)*1)+SUMPRODUCT((Matches!K5:K52=W4)*(Matches!F5:F52=W7)*(Matches!I5:I52&lt;Matches!H5:H52)*1)</f>
        <v>0</v>
      </c>
      <c r="AC4" s="58">
        <f>SUMIFS(Matches!H5:H52,Matches!F5:F52,W4,Matches!K5:K52,W5)+SUMIFS(Matches!H5:H52,Matches!F5:F52,W4,Matches!K5:K52,W6)+SUMIFS(Matches!H5:H52,Matches!F5:F52,W4,Matches!K5:K52,W7)+SUMIFS(Matches!I5:I52,Matches!K5:K52,W4,Matches!F5:F52,W5)+SUMIFS(Matches!I5:I52,Matches!K5:K52,W4,Matches!F5:F52,W6)+SUMIFS(Matches!I5:I52,Matches!K5:K52,W4,Matches!F5:F52,W7)</f>
        <v>0</v>
      </c>
      <c r="AD4" s="58">
        <f>SUMIFS(Matches!I5:I52,Matches!F5:F52,W4,Matches!K5:K52,W5)+SUMIFS(Matches!I5:I52,Matches!F5:F52,W4,Matches!K5:K52,W6)+SUMIFS(Matches!I5:I52,Matches!F5:F52,W4,Matches!K5:K52,W7)+SUMIFS(Matches!H5:H52,Matches!K5:K52,W4,Matches!F5:F52,W5)+SUMIFS(Matches!H5:H52,Matches!K5:K52,W4,Matches!F5:F52,W6)+SUMIFS(Matches!H5:H52,Matches!K5:K52,W4,Matches!F5:F52,W7)</f>
        <v>0</v>
      </c>
      <c r="AE4" s="58">
        <f>AC4-AD4</f>
        <v>0</v>
      </c>
      <c r="AF4" s="58">
        <f>AA4*1+Z4*3</f>
        <v>3</v>
      </c>
      <c r="AG4" s="58">
        <f>IF(W4&lt;&gt;"",SUMPRODUCT((V4:V7=V4)*(AF4:AF7&gt;AF4)*1),0)</f>
        <v>0</v>
      </c>
      <c r="AH4" s="58">
        <f>IF(W4&lt;&gt;"",SUMPRODUCT((AG4:AG7=AG4)*(AE4:AE7&gt;AE4)*1),0)</f>
        <v>0</v>
      </c>
      <c r="AI4" s="58">
        <f t="shared" ref="AI4:AI35" si="0">AG4+AH4</f>
        <v>0</v>
      </c>
      <c r="AJ4" s="58">
        <f>IF(W4&lt;&gt;"",SUMPRODUCT((AI4:AI7=AI4)*(AG4:AG7=AG4)*(AC4:AC7&gt;AC4)*1),0)</f>
        <v>0</v>
      </c>
      <c r="AK4" s="58">
        <f>V4+AI4+AJ4</f>
        <v>1</v>
      </c>
      <c r="AL4" s="58">
        <v>0</v>
      </c>
      <c r="AM4" s="58">
        <v>0</v>
      </c>
      <c r="AN4" s="58">
        <v>0</v>
      </c>
      <c r="AO4" s="58">
        <v>0</v>
      </c>
      <c r="AP4" s="58">
        <v>0</v>
      </c>
      <c r="AQ4" s="58">
        <v>0</v>
      </c>
      <c r="AR4" s="58">
        <v>0</v>
      </c>
      <c r="AS4" s="58">
        <v>0</v>
      </c>
      <c r="AT4" s="58">
        <v>0</v>
      </c>
      <c r="AU4" s="58">
        <v>0</v>
      </c>
      <c r="AV4" s="58">
        <v>0</v>
      </c>
      <c r="AW4" s="58">
        <f>AK4+AU4+AV4</f>
        <v>1</v>
      </c>
      <c r="AX4" s="58">
        <v>0</v>
      </c>
      <c r="AY4" s="58">
        <v>0</v>
      </c>
      <c r="AZ4" s="58">
        <v>0</v>
      </c>
      <c r="BA4" s="58">
        <v>0</v>
      </c>
      <c r="BB4" s="58">
        <v>0</v>
      </c>
      <c r="BC4" s="58">
        <v>0</v>
      </c>
      <c r="BD4" s="58">
        <v>0</v>
      </c>
      <c r="BE4" s="58">
        <v>0</v>
      </c>
      <c r="BF4" s="58">
        <v>0</v>
      </c>
      <c r="BG4" s="58">
        <v>0</v>
      </c>
      <c r="BH4" s="58">
        <v>0</v>
      </c>
      <c r="BI4" s="58">
        <f>AW4+BG4+BH4</f>
        <v>1</v>
      </c>
      <c r="BJ4" s="58">
        <f>SUMPRODUCT((BI4:BI7=BI4)*(A4:A7&gt;A4)*1)</f>
        <v>1</v>
      </c>
      <c r="BK4" s="58">
        <f>BJ4+BI4</f>
        <v>2</v>
      </c>
      <c r="CC4" s="278"/>
      <c r="CD4" s="278"/>
      <c r="CE4" s="278"/>
      <c r="CF4" s="278"/>
      <c r="CG4" s="278"/>
      <c r="CH4" s="278"/>
      <c r="CI4" s="278"/>
      <c r="CJ4" s="278"/>
      <c r="CK4" s="278"/>
      <c r="CL4" s="278"/>
      <c r="CM4" s="278"/>
      <c r="CN4" s="278"/>
      <c r="CO4" s="278"/>
      <c r="CP4" s="278"/>
      <c r="CQ4" s="278"/>
      <c r="CR4" s="278"/>
      <c r="CS4" s="278"/>
      <c r="CT4" s="278"/>
      <c r="CU4" s="278"/>
      <c r="CV4" s="278"/>
      <c r="CW4" s="278"/>
      <c r="CX4" s="278"/>
      <c r="CY4" s="278"/>
      <c r="CZ4" s="278"/>
      <c r="DA4" s="278"/>
      <c r="DB4" s="278"/>
      <c r="DC4" s="278"/>
      <c r="DD4" s="278"/>
      <c r="DE4" s="278"/>
      <c r="DF4" s="278"/>
      <c r="DG4" s="278"/>
      <c r="DH4" s="278"/>
      <c r="DI4" s="279"/>
      <c r="DJ4" s="279"/>
      <c r="DK4" s="279"/>
      <c r="DL4" s="279"/>
      <c r="DM4" s="279"/>
      <c r="DN4" s="279"/>
      <c r="DO4" s="279"/>
      <c r="DP4" s="278"/>
      <c r="DQ4" s="278"/>
      <c r="DR4" s="278"/>
      <c r="DS4" s="278"/>
      <c r="DT4" s="278"/>
      <c r="DU4" s="278"/>
      <c r="DV4" s="278"/>
      <c r="DW4" s="278"/>
      <c r="DX4" s="278"/>
      <c r="DY4" s="278"/>
      <c r="DZ4" s="278"/>
      <c r="EA4" s="278"/>
      <c r="EB4" s="278"/>
      <c r="EC4" s="278"/>
      <c r="ED4" s="278"/>
      <c r="EE4" s="278"/>
      <c r="EF4" s="278"/>
      <c r="EG4" s="278"/>
      <c r="EH4" s="278"/>
      <c r="EI4" s="278"/>
      <c r="EJ4" s="278"/>
      <c r="EK4" s="278"/>
      <c r="EL4" s="278"/>
      <c r="EM4" s="278"/>
      <c r="EN4" s="278"/>
      <c r="EO4" s="278"/>
      <c r="EP4" s="278"/>
      <c r="EQ4" s="278"/>
      <c r="ER4" s="278"/>
      <c r="ES4" s="278"/>
      <c r="ET4" s="278"/>
      <c r="EU4" s="278"/>
      <c r="EV4" s="278"/>
      <c r="EW4" s="278"/>
      <c r="EX4" s="278"/>
      <c r="EY4" s="278"/>
      <c r="EZ4" s="278"/>
      <c r="FA4" s="278"/>
      <c r="FB4" s="278"/>
      <c r="FC4" s="278"/>
      <c r="FD4" s="278"/>
      <c r="FE4" s="278"/>
      <c r="FF4" s="278"/>
      <c r="FG4" s="278"/>
      <c r="FH4" s="278"/>
      <c r="FI4" s="278"/>
      <c r="FJ4" s="278"/>
      <c r="FK4" s="278"/>
      <c r="FL4" s="278"/>
      <c r="FM4" s="278"/>
      <c r="FN4" s="278"/>
      <c r="FO4" s="278"/>
      <c r="FP4" s="278"/>
      <c r="FQ4" s="278"/>
      <c r="FR4" s="278"/>
      <c r="FS4" s="278"/>
      <c r="FT4" s="278"/>
      <c r="FU4" s="278"/>
      <c r="FV4" s="278"/>
      <c r="FW4" s="278"/>
      <c r="FX4" s="278"/>
      <c r="FY4" s="278"/>
      <c r="FZ4" s="278"/>
      <c r="GA4" s="278"/>
      <c r="GB4" s="278"/>
      <c r="GC4" s="278"/>
      <c r="GD4" s="278"/>
      <c r="GE4" s="278"/>
      <c r="GF4" s="278"/>
      <c r="GG4" s="278"/>
      <c r="GH4" s="278"/>
      <c r="GI4" s="278"/>
      <c r="GJ4" s="278"/>
      <c r="GK4" s="278"/>
      <c r="GL4" s="278"/>
      <c r="GM4" s="278"/>
      <c r="GN4" s="278"/>
      <c r="GO4" s="278"/>
      <c r="GP4" s="278"/>
      <c r="GQ4" s="278"/>
      <c r="GR4" s="278"/>
      <c r="GS4" s="278"/>
      <c r="GT4" s="278"/>
      <c r="GU4" s="278"/>
      <c r="GV4" s="278"/>
      <c r="GW4" s="278"/>
      <c r="GX4" s="278"/>
      <c r="GY4" s="278"/>
      <c r="GZ4" s="278"/>
      <c r="HA4" s="278"/>
      <c r="HB4" s="278"/>
      <c r="HC4" s="278"/>
      <c r="HD4" s="278"/>
      <c r="HE4" s="278"/>
      <c r="HF4" s="278"/>
      <c r="HG4" s="278"/>
      <c r="HH4" s="278"/>
      <c r="HI4" s="278"/>
      <c r="HJ4" s="278"/>
      <c r="HK4" s="278"/>
      <c r="HL4" s="278"/>
      <c r="HM4" s="278"/>
      <c r="HN4" s="278"/>
      <c r="HO4" s="278"/>
      <c r="HP4" s="278"/>
      <c r="HQ4" s="278"/>
      <c r="HR4" s="278"/>
      <c r="HS4" s="278"/>
      <c r="HT4" s="278"/>
      <c r="HU4" s="278"/>
      <c r="HV4" s="278"/>
      <c r="HW4" s="278"/>
      <c r="HX4" s="278"/>
      <c r="HY4" s="281"/>
      <c r="HZ4" s="281"/>
      <c r="IA4" s="278"/>
      <c r="IB4" s="278"/>
      <c r="IC4" s="278"/>
      <c r="ID4" s="278"/>
      <c r="IE4" s="278"/>
      <c r="IF4" s="278"/>
      <c r="IG4" s="279"/>
      <c r="IH4" s="279"/>
      <c r="II4" s="279"/>
      <c r="IJ4" s="279"/>
      <c r="IK4" s="279"/>
      <c r="IL4" s="279"/>
      <c r="IM4" s="279"/>
      <c r="IN4" s="278"/>
      <c r="IO4" s="278"/>
      <c r="IP4" s="278"/>
      <c r="IQ4" s="278"/>
      <c r="IR4" s="278"/>
      <c r="IS4" s="278"/>
      <c r="IT4" s="278"/>
      <c r="IU4" s="278"/>
      <c r="IV4" s="278"/>
    </row>
    <row r="5" spans="1:256" x14ac:dyDescent="0.35">
      <c r="A5" s="58">
        <f>INDEX(M4:M35,MATCH(U5,C4:C35,0),0)</f>
        <v>1658</v>
      </c>
      <c r="B5" s="58">
        <v>2</v>
      </c>
      <c r="C5" s="58" t="str">
        <f t="shared" ref="C5:C35" si="1">BZ8</f>
        <v>Netherlands</v>
      </c>
      <c r="D5" s="58">
        <f t="shared" ref="D5:D35" si="2">SUM(E5:G5)</f>
        <v>0</v>
      </c>
      <c r="E5" s="58">
        <f>SUMPRODUCT((Matches!H5:H52&lt;&gt;"")*(Matches!F5:F52=C5)*(Matches!H5:H52&gt;Matches!I5:I52)*1)+SUMPRODUCT((Matches!H5:H52&lt;&gt;"")*(Matches!K5:K52=C5)*(Matches!I5:I52&gt;Matches!H5:H52)*1)</f>
        <v>0</v>
      </c>
      <c r="F5" s="58">
        <f>SUMPRODUCT((Matches!H5:H52&lt;&gt;"")*(Matches!F5:F52=C5)*(Matches!H5:H52=Matches!I5:I52)*1)+SUMPRODUCT((Matches!H5:H52&lt;&gt;"")*(Matches!K5:K52=C5)*(Matches!H5:H52=Matches!I5:I52)*1)</f>
        <v>0</v>
      </c>
      <c r="G5" s="58">
        <f>SUMPRODUCT((Matches!H5:H52&lt;&gt;"")*(Matches!F5:F52=C5)*(Matches!H5:H52&lt;Matches!I5:I52)*1)+SUMPRODUCT((Matches!H5:H52&lt;&gt;"")*(Matches!K5:K52=C5)*(Matches!I5:I52&lt;Matches!H5:H52)*1)</f>
        <v>0</v>
      </c>
      <c r="H5" s="58">
        <f>SUMIF(Matches!F5:F52,C5,Matches!H5:H52)+SUMIF(Matches!K5:K52,C5,Matches!I5:I52)</f>
        <v>0</v>
      </c>
      <c r="I5" s="58">
        <f>SUMIF(Matches!F5:F52,C5,Matches!I5:I52)+SUMIF(Matches!K5:K52,C5,Matches!H5:H52)</f>
        <v>0</v>
      </c>
      <c r="J5" s="58">
        <f t="shared" ref="J5:J35" si="3">H5-I5</f>
        <v>0</v>
      </c>
      <c r="K5" s="58">
        <f t="shared" ref="K5:K35" si="4">F5*1+E5*3</f>
        <v>0</v>
      </c>
      <c r="L5" s="58">
        <f>Setup!D6</f>
        <v>1658</v>
      </c>
      <c r="M5" s="58">
        <f>IF(Setup!E6&lt;&gt;"",Setup!E6,Setup!D6)</f>
        <v>1658</v>
      </c>
      <c r="N5" s="58">
        <f>RANK(K5,K4:K7)</f>
        <v>1</v>
      </c>
      <c r="O5" s="58">
        <f>SUMPRODUCT((N4:N7=N5)*(J4:J7&gt;J5)*1)</f>
        <v>0</v>
      </c>
      <c r="P5" s="58">
        <f t="shared" ref="P5:P35" si="5">N5+O5</f>
        <v>1</v>
      </c>
      <c r="Q5" s="58">
        <f>SUMPRODUCT((N4:N7=N5)*(J4:J7=J5)*(H4:H7&gt;H5)*1)</f>
        <v>0</v>
      </c>
      <c r="R5" s="58">
        <f t="shared" ref="R5:R35" si="6">P5+Q5</f>
        <v>1</v>
      </c>
      <c r="S5" s="58">
        <f>RANK(R5,R4:R7,1)+COUNTIF(R4:R5,R5)-1</f>
        <v>2</v>
      </c>
      <c r="T5" s="58">
        <v>2</v>
      </c>
      <c r="U5" s="58" t="str">
        <f>INDEX(C4:C7,MATCH(T5,S4:S7,0),0)</f>
        <v>Netherlands</v>
      </c>
      <c r="V5" s="58">
        <f>INDEX(R4:R7,MATCH(U5,C4:C7,0),0)</f>
        <v>1</v>
      </c>
      <c r="W5" s="58" t="str">
        <f>IF(W4&lt;&gt;"",U5,"")</f>
        <v>Netherlands</v>
      </c>
      <c r="X5" s="58" t="str">
        <f>IF(V6=2,U5,"")</f>
        <v/>
      </c>
      <c r="Z5" s="58">
        <f>SUMPRODUCT((Matches!F5:F52=W5)*(Matches!K5:K52=W4)*(Matches!H5:H52&gt;Matches!I5:I52)*1)+SUMPRODUCT((Matches!K5:K52=W5)*(Matches!F5:F52=W4)*(Matches!I5:I52&gt;Matches!H5:H52)*1)+SUMPRODUCT((Matches!F5:F52=W5)*(Matches!K5:K52=W6)*(Matches!H5:H52&gt;Matches!I5:I52)*1)+SUMPRODUCT((Matches!K5:K52=W5)*(Matches!F5:F52=W6)*(Matches!I5:I52&gt;Matches!H5:H52)*1)+SUMPRODUCT((Matches!F5:F52=W5)*(Matches!K5:K52=W7)*(Matches!H5:H52&gt;Matches!I5:I52)*1)+SUMPRODUCT((Matches!K5:K52=W5)*(Matches!F5:F52=W7)*(Matches!I5:I52&gt;Matches!H5:H52)*1)</f>
        <v>0</v>
      </c>
      <c r="AA5" s="58">
        <f>SUMPRODUCT((Matches!F5:F52=W5)*(Matches!K5:K52=W4)*(Matches!H5:H52=Matches!I5:I52)*1)+SUMPRODUCT((Matches!K5:K52=W5)*(Matches!F5:F52=W4)*(Matches!H5:H52=Matches!I5:I52)*1)+SUMPRODUCT((Matches!F5:F52=W5)*(Matches!K5:K52=W6)*(Matches!H5:H52=Matches!I5:I52)*1)+SUMPRODUCT((Matches!K5:K52=W5)*(Matches!F5:F52=W6)*(Matches!H5:H52=Matches!I5:I52)*1)+SUMPRODUCT((Matches!F5:F52=W5)*(Matches!K5:K52=W7)*(Matches!H5:H52=Matches!I5:I52)*1)+SUMPRODUCT((Matches!K5:K52=W5)*(Matches!F5:F52=W7)*(Matches!H5:H52=Matches!I5:I52)*1)</f>
        <v>3</v>
      </c>
      <c r="AB5" s="58">
        <f>SUMPRODUCT((Matches!F5:F52=W5)*(Matches!K5:K52=W4)*(Matches!H5:H52&lt;Matches!I5:I52)*1)+SUMPRODUCT((Matches!K5:K52=W5)*(Matches!F5:F52=W4)*(Matches!I5:I52&lt;Matches!H5:H52)*1)+SUMPRODUCT((Matches!F5:F52=W5)*(Matches!K5:K52=W6)*(Matches!H5:H52&lt;Matches!I5:I52)*1)+SUMPRODUCT((Matches!K5:K52=W5)*(Matches!F5:F52=W6)*(Matches!I5:I52&lt;Matches!H5:H52)*1)+SUMPRODUCT((Matches!F5:F52=W5)*(Matches!K5:K52=W7)*(Matches!H5:H52&lt;Matches!I5:I52)*1)+SUMPRODUCT((Matches!K5:K52=W5)*(Matches!F5:F52=W7)*(Matches!I5:I52&lt;Matches!H5:H52)*1)</f>
        <v>0</v>
      </c>
      <c r="AC5" s="58">
        <f>SUMIFS(Matches!H5:H52,Matches!F5:F52,W5,Matches!K5:K52,W4)+SUMIFS(Matches!H5:H52,Matches!F5:F52,W5,Matches!K5:K52,W6)+SUMIFS(Matches!H5:H52,Matches!F5:F52,W5,Matches!K5:K52,W7)+SUMIFS(Matches!I5:I52,Matches!K5:K52,W5,Matches!F5:F52,W4)+SUMIFS(Matches!I5:I52,Matches!K5:K52,W5,Matches!F5:F52,W6)+SUMIFS(Matches!I5:I52,Matches!K5:K52,W5,Matches!F5:F52,W7)</f>
        <v>0</v>
      </c>
      <c r="AD5" s="58">
        <f>SUMIFS(Matches!I5:I52,Matches!F5:F52,W5,Matches!K5:K52,W4)+SUMIFS(Matches!I5:I52,Matches!F5:F52,W5,Matches!K5:K52,W6)+SUMIFS(Matches!I5:I52,Matches!F5:F52,W5,Matches!K5:K52,W7)+SUMIFS(Matches!H5:H52,Matches!K5:K52,W5,Matches!F5:F52,W4)+SUMIFS(Matches!H5:H52,Matches!K5:K52,W5,Matches!F5:F52,W6)+SUMIFS(Matches!H5:H52,Matches!K5:K52,W5,Matches!F5:F52,W7)</f>
        <v>0</v>
      </c>
      <c r="AE5" s="58">
        <f t="shared" ref="AE5:AE35" si="7">AC5-AD5</f>
        <v>0</v>
      </c>
      <c r="AF5" s="58">
        <f t="shared" ref="AF5:AF35" si="8">AA5*1+Z5*3</f>
        <v>3</v>
      </c>
      <c r="AG5" s="58">
        <f>IF(W5&lt;&gt;"",SUMPRODUCT((V4:V7=V5)*(AF4:AF7&gt;AF5)*1),0)</f>
        <v>0</v>
      </c>
      <c r="AH5" s="58">
        <f>IF(W5&lt;&gt;"",SUMPRODUCT((AG4:AG7=AG5)*(AE4:AE7&gt;AE5)*1),0)</f>
        <v>0</v>
      </c>
      <c r="AI5" s="58">
        <f t="shared" si="0"/>
        <v>0</v>
      </c>
      <c r="AJ5" s="58">
        <f>IF(W5&lt;&gt;"",SUMPRODUCT((AI4:AI7=AI5)*(AG4:AG7=AG5)*(AC4:AC7&gt;AC5)*1),0)</f>
        <v>0</v>
      </c>
      <c r="AK5" s="58">
        <f t="shared" ref="AK5:AK35" si="9">V5+AI5+AJ5</f>
        <v>1</v>
      </c>
      <c r="AL5" s="58">
        <f>SUMPRODUCT((Matches!F5:F52=X5)*(Matches!K5:K52=X6)*(Matches!H5:H52&gt;Matches!I5:I52)*1)+SUMPRODUCT((Matches!K5:K52=X5)*(Matches!F5:F52=X6)*(Matches!I5:I52&gt;Matches!H5:H52)*1)+SUMPRODUCT((Matches!F5:F52=X5)*(Matches!K5:K52=X7)*(Matches!H5:H52&gt;Matches!I5:I52)*1)+SUMPRODUCT((Matches!K5:K52=X5)*(Matches!F5:F52=X7)*(Matches!I5:I52&gt;Matches!H5:H52)*1)</f>
        <v>0</v>
      </c>
      <c r="AM5" s="58">
        <f>SUMPRODUCT((Matches!F5:F52=X5)*(Matches!K5:K52=X6)*(Matches!H5:H52=Matches!I5:I52)*1)+SUMPRODUCT((Matches!K5:K52=X5)*(Matches!F5:F52=X6)*(Matches!H5:H52=Matches!I5:I52)*1)+SUMPRODUCT((Matches!F5:F52=X5)*(Matches!K5:K52=X7)*(Matches!H5:H52=Matches!I5:I52)*1)+SUMPRODUCT((Matches!K5:K52=X5)*(Matches!F5:F52=X7)*(Matches!H5:H52=Matches!I5:I52)*1)</f>
        <v>0</v>
      </c>
      <c r="AN5" s="58">
        <f>SUMPRODUCT((Matches!F5:F52=X5)*(Matches!K5:K52=X6)*(Matches!H5:H52&lt;Matches!I5:I52)*1)+SUMPRODUCT((Matches!K5:K52=X5)*(Matches!F5:F52=X6)*(Matches!I5:I52&lt;Matches!H5:H52)*1)+SUMPRODUCT((Matches!F5:F52=X5)*(Matches!K5:K52=X7)*(Matches!H5:H52&lt;Matches!I5:I52)*1)+SUMPRODUCT((Matches!K5:K52=X5)*(Matches!F5:F52=X7)*(Matches!I5:I52&lt;Matches!H5:H52)*1)</f>
        <v>0</v>
      </c>
      <c r="AO5" s="58">
        <f>SUMIFS(Matches!H5:H52,Matches!F5:F52,X5,Matches!K5:K52,X6)+SUMIFS(Matches!H5:H52,Matches!F5:F52,X5,Matches!K5:K52,X7)+SUMIFS(Matches!I5:I52,Matches!K5:K52,X5,Matches!F5:F52,X6)+SUMIFS(Matches!I5:I52,Matches!K5:K52,X5,Matches!F5:F52,X7)</f>
        <v>0</v>
      </c>
      <c r="AP5" s="58">
        <f>SUMIFS(Matches!I5:I52,Matches!F5:F52,X5,Matches!K5:K52,X6)+SUMIFS(Matches!I5:I52,Matches!F5:F52,X5,Matches!K5:K52,X7)+SUMIFS(Matches!H5:H52,Matches!K5:K52,X5,Matches!F5:F52,X6)+SUMIFS(Matches!H5:H52,Matches!K5:K52,X5,Matches!F5:F52,X7)</f>
        <v>0</v>
      </c>
      <c r="AQ5" s="58">
        <f t="shared" ref="AQ5:AQ35" si="10">AO5-AP5</f>
        <v>0</v>
      </c>
      <c r="AR5" s="58">
        <f t="shared" ref="AR5:AR35" si="11">AM5*1+AL5*3</f>
        <v>0</v>
      </c>
      <c r="AS5" s="58">
        <f>IF(X5&lt;&gt;"",SUMPRODUCT((V4:V7=V5)*(AR4:AR7&gt;AR5)*1),0)</f>
        <v>0</v>
      </c>
      <c r="AT5" s="58">
        <f>IF(X5&lt;&gt;"",SUMPRODUCT((AS4:AS7=AS5)*(AQ4:AQ7&gt;AQ5)*1),0)</f>
        <v>0</v>
      </c>
      <c r="AU5" s="58">
        <f t="shared" ref="AU5:AU35" si="12">AS5+AT5</f>
        <v>0</v>
      </c>
      <c r="AV5" s="58">
        <f>IF(X5&lt;&gt;"",SUMPRODUCT((AU4:AU7=AU5)*(AS4:AS7=AS5)*(AO4:AO7&gt;AO5)*1),0)</f>
        <v>0</v>
      </c>
      <c r="AW5" s="58">
        <f t="shared" ref="AW5:AW35" si="13">AK5+AU5+AV5</f>
        <v>1</v>
      </c>
      <c r="AX5" s="58">
        <v>0</v>
      </c>
      <c r="AY5" s="58">
        <v>0</v>
      </c>
      <c r="AZ5" s="58">
        <v>0</v>
      </c>
      <c r="BA5" s="58">
        <v>0</v>
      </c>
      <c r="BB5" s="58">
        <v>0</v>
      </c>
      <c r="BC5" s="58">
        <v>0</v>
      </c>
      <c r="BD5" s="58">
        <v>0</v>
      </c>
      <c r="BE5" s="58">
        <v>0</v>
      </c>
      <c r="BF5" s="58">
        <v>0</v>
      </c>
      <c r="BG5" s="58">
        <v>0</v>
      </c>
      <c r="BH5" s="58">
        <v>0</v>
      </c>
      <c r="BI5" s="58">
        <f>AW5+BG5+BH5</f>
        <v>1</v>
      </c>
      <c r="BJ5" s="58">
        <f>SUMPRODUCT((BI4:BI7=BI5)*(A4:A7&gt;A5)*1)</f>
        <v>0</v>
      </c>
      <c r="BK5" s="58">
        <f t="shared" ref="BK5:BK35" si="14">BJ5+BI5</f>
        <v>1</v>
      </c>
      <c r="CC5" s="278"/>
      <c r="CD5" s="278"/>
      <c r="CE5" s="278"/>
      <c r="CF5" s="278"/>
      <c r="CG5" s="278"/>
      <c r="CH5" s="278"/>
      <c r="CI5" s="278"/>
      <c r="CJ5" s="278"/>
      <c r="CK5" s="278"/>
      <c r="CL5" s="278"/>
      <c r="CM5" s="278"/>
      <c r="CN5" s="278"/>
      <c r="CO5" s="278"/>
      <c r="CP5" s="278"/>
      <c r="CQ5" s="278"/>
      <c r="CR5" s="278"/>
      <c r="CS5" s="278"/>
      <c r="CT5" s="278"/>
      <c r="CU5" s="278"/>
      <c r="CV5" s="278"/>
      <c r="CW5" s="278"/>
      <c r="CX5" s="278"/>
      <c r="CY5" s="278"/>
      <c r="CZ5" s="278"/>
      <c r="DA5" s="278"/>
      <c r="DB5" s="278"/>
      <c r="DC5" s="278"/>
      <c r="DD5" s="278"/>
      <c r="DE5" s="278"/>
      <c r="DF5" s="278"/>
      <c r="DG5" s="278"/>
      <c r="DH5" s="278"/>
      <c r="DI5" s="279"/>
      <c r="DJ5" s="279"/>
      <c r="DK5" s="279"/>
      <c r="DL5" s="279"/>
      <c r="DM5" s="279"/>
      <c r="DN5" s="279"/>
      <c r="DO5" s="279"/>
      <c r="DP5" s="278"/>
      <c r="DQ5" s="278"/>
      <c r="DR5" s="278"/>
      <c r="DS5" s="278"/>
      <c r="DT5" s="278"/>
      <c r="DU5" s="278"/>
      <c r="DV5" s="278"/>
      <c r="DW5" s="278"/>
      <c r="DX5" s="278"/>
      <c r="DY5" s="278"/>
      <c r="DZ5" s="278"/>
      <c r="EA5" s="278"/>
      <c r="EB5" s="278"/>
      <c r="EC5" s="278"/>
      <c r="ED5" s="278"/>
      <c r="EE5" s="278"/>
      <c r="EF5" s="278"/>
      <c r="EG5" s="278"/>
      <c r="EH5" s="278"/>
      <c r="EI5" s="278"/>
      <c r="EJ5" s="278"/>
      <c r="EK5" s="278"/>
      <c r="EL5" s="278"/>
      <c r="EM5" s="278"/>
      <c r="EN5" s="278"/>
      <c r="EO5" s="278"/>
      <c r="EP5" s="278"/>
      <c r="EQ5" s="278"/>
      <c r="ER5" s="278"/>
      <c r="ES5" s="278"/>
      <c r="ET5" s="278"/>
      <c r="EU5" s="278"/>
      <c r="EV5" s="278"/>
      <c r="EW5" s="278"/>
      <c r="EX5" s="278"/>
      <c r="EY5" s="278"/>
      <c r="EZ5" s="278"/>
      <c r="FA5" s="278"/>
      <c r="FB5" s="278"/>
      <c r="FC5" s="278"/>
      <c r="FD5" s="278"/>
      <c r="FE5" s="278"/>
      <c r="FF5" s="278"/>
      <c r="FG5" s="278"/>
      <c r="FH5" s="278"/>
      <c r="FI5" s="278"/>
      <c r="FJ5" s="278"/>
      <c r="FK5" s="278"/>
      <c r="FL5" s="278"/>
      <c r="FM5" s="278"/>
      <c r="FN5" s="278"/>
      <c r="FO5" s="278"/>
      <c r="FP5" s="278"/>
      <c r="FQ5" s="278"/>
      <c r="FR5" s="278"/>
      <c r="FS5" s="278"/>
      <c r="FT5" s="278"/>
      <c r="FU5" s="278"/>
      <c r="FV5" s="278"/>
      <c r="FW5" s="278"/>
      <c r="FX5" s="278"/>
      <c r="FY5" s="278"/>
      <c r="FZ5" s="278"/>
      <c r="GA5" s="278"/>
      <c r="GB5" s="278"/>
      <c r="GC5" s="278"/>
      <c r="GD5" s="278"/>
      <c r="GE5" s="278"/>
      <c r="GF5" s="278"/>
      <c r="GG5" s="278"/>
      <c r="GH5" s="278"/>
      <c r="GI5" s="278"/>
      <c r="GJ5" s="278"/>
      <c r="GK5" s="278"/>
      <c r="GL5" s="278"/>
      <c r="GM5" s="278"/>
      <c r="GN5" s="278"/>
      <c r="GO5" s="278"/>
      <c r="GP5" s="278"/>
      <c r="GQ5" s="278"/>
      <c r="GR5" s="278"/>
      <c r="GS5" s="278"/>
      <c r="GT5" s="278"/>
      <c r="GU5" s="278"/>
      <c r="GV5" s="278"/>
      <c r="GW5" s="278"/>
      <c r="GX5" s="278"/>
      <c r="GY5" s="278"/>
      <c r="GZ5" s="278"/>
      <c r="HA5" s="278"/>
      <c r="HB5" s="278"/>
      <c r="HC5" s="278"/>
      <c r="HD5" s="278"/>
      <c r="HE5" s="278"/>
      <c r="HF5" s="278"/>
      <c r="HG5" s="278"/>
      <c r="HH5" s="278"/>
      <c r="HI5" s="278"/>
      <c r="HJ5" s="278"/>
      <c r="HK5" s="278"/>
      <c r="HL5" s="278"/>
      <c r="HM5" s="278"/>
      <c r="HN5" s="278"/>
      <c r="HO5" s="278"/>
      <c r="HP5" s="278"/>
      <c r="HQ5" s="278"/>
      <c r="HR5" s="278"/>
      <c r="HS5" s="278"/>
      <c r="HT5" s="278"/>
      <c r="HU5" s="278"/>
      <c r="HV5" s="278"/>
      <c r="HW5" s="278"/>
      <c r="HX5" s="278"/>
      <c r="HY5" s="281"/>
      <c r="HZ5" s="281"/>
      <c r="IA5" s="278"/>
      <c r="IB5" s="278"/>
      <c r="IC5" s="278"/>
      <c r="ID5" s="278"/>
      <c r="IE5" s="278"/>
      <c r="IF5" s="278"/>
      <c r="IG5" s="279"/>
      <c r="IH5" s="279"/>
      <c r="II5" s="279"/>
      <c r="IJ5" s="279"/>
      <c r="IK5" s="279"/>
      <c r="IL5" s="279"/>
      <c r="IM5" s="279"/>
      <c r="IN5" s="278"/>
      <c r="IO5" s="278"/>
      <c r="IP5" s="278"/>
      <c r="IQ5" s="278"/>
      <c r="IR5" s="278"/>
      <c r="IS5" s="278"/>
      <c r="IT5" s="278"/>
      <c r="IU5" s="278"/>
      <c r="IV5" s="278"/>
    </row>
    <row r="6" spans="1:256" x14ac:dyDescent="0.35">
      <c r="A6" s="58">
        <f>INDEX(M4:M35,MATCH(U6,C4:C35,0),0)</f>
        <v>1441</v>
      </c>
      <c r="B6" s="58">
        <v>3</v>
      </c>
      <c r="C6" s="58" t="str">
        <f t="shared" si="1"/>
        <v>Qatar</v>
      </c>
      <c r="D6" s="58">
        <f t="shared" si="2"/>
        <v>0</v>
      </c>
      <c r="E6" s="58">
        <f>SUMPRODUCT((Matches!H5:H52&lt;&gt;"")*(Matches!F5:F52=C6)*(Matches!H5:H52&gt;Matches!I5:I52)*1)+SUMPRODUCT((Matches!H5:H52&lt;&gt;"")*(Matches!K5:K52=C6)*(Matches!I5:I52&gt;Matches!H5:H52)*1)</f>
        <v>0</v>
      </c>
      <c r="F6" s="58">
        <f>SUMPRODUCT((Matches!H5:H52&lt;&gt;"")*(Matches!F5:F52=C6)*(Matches!H5:H52=Matches!I5:I52)*1)+SUMPRODUCT((Matches!H5:H52&lt;&gt;"")*(Matches!K5:K52=C6)*(Matches!H5:H52=Matches!I5:I52)*1)</f>
        <v>0</v>
      </c>
      <c r="G6" s="58">
        <f>SUMPRODUCT((Matches!H5:H52&lt;&gt;"")*(Matches!F5:F52=C6)*(Matches!H5:H52&lt;Matches!I5:I52)*1)+SUMPRODUCT((Matches!H5:H52&lt;&gt;"")*(Matches!K5:K52=C6)*(Matches!I5:I52&lt;Matches!H5:H52)*1)</f>
        <v>0</v>
      </c>
      <c r="H6" s="58">
        <f>SUMIF(Matches!F5:F52,C6,Matches!H5:H52)+SUMIF(Matches!K5:K52,C6,Matches!I5:I52)</f>
        <v>0</v>
      </c>
      <c r="I6" s="58">
        <f>SUMIF(Matches!F5:F52,C6,Matches!I5:I52)+SUMIF(Matches!K5:K52,C6,Matches!H5:H52)</f>
        <v>0</v>
      </c>
      <c r="J6" s="58">
        <f t="shared" si="3"/>
        <v>0</v>
      </c>
      <c r="K6" s="58">
        <f t="shared" si="4"/>
        <v>0</v>
      </c>
      <c r="L6" s="58">
        <f>Setup!D7</f>
        <v>1441</v>
      </c>
      <c r="M6" s="58">
        <f>IF(Setup!E7&lt;&gt;"",Setup!E7,Setup!D7)</f>
        <v>1441</v>
      </c>
      <c r="N6" s="58">
        <f>RANK(K6,K4:K7)</f>
        <v>1</v>
      </c>
      <c r="O6" s="58">
        <f>SUMPRODUCT((N4:N7=N6)*(J4:J7&gt;J6)*1)</f>
        <v>0</v>
      </c>
      <c r="P6" s="58">
        <f t="shared" si="5"/>
        <v>1</v>
      </c>
      <c r="Q6" s="58">
        <f>SUMPRODUCT((N4:N7=N6)*(J4:J7=J6)*(H4:H7&gt;H6)*1)</f>
        <v>0</v>
      </c>
      <c r="R6" s="58">
        <f t="shared" si="6"/>
        <v>1</v>
      </c>
      <c r="S6" s="58">
        <f>RANK(R6,R4:R7,1)+COUNTIF(R4:R6,R6)-1</f>
        <v>3</v>
      </c>
      <c r="T6" s="58">
        <v>3</v>
      </c>
      <c r="U6" s="58" t="str">
        <f>INDEX(C4:C7,MATCH(T6,S4:S7,0),0)</f>
        <v>Qatar</v>
      </c>
      <c r="V6" s="58">
        <f>INDEX(R4:R7,MATCH(U6,C4:C7,0),0)</f>
        <v>1</v>
      </c>
      <c r="W6" s="58" t="str">
        <f>IF(AND(W5&lt;&gt;"",V6=1),U6,"")</f>
        <v>Qatar</v>
      </c>
      <c r="X6" s="58" t="str">
        <f>IF(X5&lt;&gt;"",U6,"")</f>
        <v/>
      </c>
      <c r="Y6" s="58" t="str">
        <f>IF(V7=3,U6,"")</f>
        <v/>
      </c>
      <c r="Z6" s="58">
        <f>SUMPRODUCT((Matches!F5:F52=W6)*(Matches!K5:K52=W4)*(Matches!H5:H52&gt;Matches!I5:I52)*1)+SUMPRODUCT((Matches!K5:K52=W6)*(Matches!F5:F52=W4)*(Matches!I5:I52&gt;Matches!H5:H52)*1)+SUMPRODUCT((Matches!F5:F52=W6)*(Matches!K5:K52=W5)*(Matches!H5:H52&gt;Matches!I5:I52)*1)+SUMPRODUCT((Matches!K5:K52=W6)*(Matches!F5:F52=W5)*(Matches!I5:I52&gt;Matches!H5:H52)*1)+SUMPRODUCT((Matches!F5:F52=W6)*(Matches!K5:K52=W7)*(Matches!H5:H52&gt;Matches!I5:I52)*1)+SUMPRODUCT((Matches!K5:K52=W6)*(Matches!F5:F52=W7)*(Matches!I5:I52&gt;Matches!H5:H52)*1)</f>
        <v>0</v>
      </c>
      <c r="AA6" s="58">
        <f>SUMPRODUCT((Matches!F5:F52=W6)*(Matches!K5:K52=W4)*(Matches!H5:H52=Matches!I5:I52)*1)+SUMPRODUCT((Matches!K5:K52=W6)*(Matches!F5:F52=W4)*(Matches!H5:H52=Matches!I5:I52)*1)+SUMPRODUCT((Matches!F5:F52=W6)*(Matches!K5:K52=W5)*(Matches!H5:H52=Matches!I5:I52)*1)+SUMPRODUCT((Matches!K5:K52=W6)*(Matches!F5:F52=W5)*(Matches!H5:H52=Matches!I5:I52)*1)+SUMPRODUCT((Matches!F5:F52=W6)*(Matches!K5:K52=W7)*(Matches!H5:H52=Matches!I5:I52)*1)+SUMPRODUCT((Matches!K5:K52=W6)*(Matches!F5:F52=W7)*(Matches!H5:H52=Matches!I5:I52)*1)</f>
        <v>3</v>
      </c>
      <c r="AB6" s="58">
        <f>SUMPRODUCT((Matches!F5:F52=W6)*(Matches!K5:K52=W4)*(Matches!H5:H52&lt;Matches!I5:I52)*1)+SUMPRODUCT((Matches!K5:K52=W6)*(Matches!F5:F52=W4)*(Matches!I5:I52&lt;Matches!H5:H52)*1)+SUMPRODUCT((Matches!F5:F52=W6)*(Matches!K5:K52=W5)*(Matches!H5:H52&lt;Matches!I5:I52)*1)+SUMPRODUCT((Matches!K5:K52=W6)*(Matches!F5:F52=W5)*(Matches!I5:I52&lt;Matches!H5:H52)*1)+SUMPRODUCT((Matches!F5:F52=W6)*(Matches!K5:K52=W7)*(Matches!H5:H52&lt;Matches!I5:I52)*1)+SUMPRODUCT((Matches!K5:K52=W6)*(Matches!F5:F52=W7)*(Matches!I5:I52&lt;Matches!H5:H52)*1)</f>
        <v>0</v>
      </c>
      <c r="AC6" s="58">
        <f>SUMIFS(Matches!H5:H52,Matches!F5:F52,W6,Matches!K5:K52,W4)+SUMIFS(Matches!H5:H52,Matches!F5:F52,W6,Matches!K5:K52,W5)+SUMIFS(Matches!H5:H52,Matches!F5:F52,W6,Matches!K5:K52,W7)+SUMIFS(Matches!I5:I52,Matches!K5:K52,W6,Matches!F5:F52,W4)+SUMIFS(Matches!I5:I52,Matches!K5:K52,W6,Matches!F5:F52,W5)+SUMIFS(Matches!I5:I52,Matches!K5:K52,W6,Matches!F5:F52,W7)</f>
        <v>0</v>
      </c>
      <c r="AD6" s="58">
        <f>SUMIFS(Matches!I5:I52,Matches!F5:F52,W6,Matches!K5:K52,W4)+SUMIFS(Matches!I5:I52,Matches!F5:F52,W6,Matches!K5:K52,W5)+SUMIFS(Matches!I5:I52,Matches!F5:F52,W6,Matches!K5:K52,W7)+SUMIFS(Matches!H5:H52,Matches!K5:K52,W6,Matches!F5:F52,W4)+SUMIFS(Matches!H5:H52,Matches!K5:K52,W6,Matches!F5:F52,W5)+SUMIFS(Matches!H5:H52,Matches!K5:K52,W6,Matches!F5:F52,W7)</f>
        <v>0</v>
      </c>
      <c r="AE6" s="58">
        <f t="shared" si="7"/>
        <v>0</v>
      </c>
      <c r="AF6" s="58">
        <f t="shared" si="8"/>
        <v>3</v>
      </c>
      <c r="AG6" s="58">
        <f>IF(W6&lt;&gt;"",SUMPRODUCT((V4:V7=V6)*(AF4:AF7&gt;AF6)*1),0)</f>
        <v>0</v>
      </c>
      <c r="AH6" s="58">
        <f>IF(W6&lt;&gt;"",SUMPRODUCT((AG4:AG7=AG6)*(AE4:AE7&gt;AE6)*1),0)</f>
        <v>0</v>
      </c>
      <c r="AI6" s="58">
        <f t="shared" si="0"/>
        <v>0</v>
      </c>
      <c r="AJ6" s="58">
        <f>IF(W6&lt;&gt;"",SUMPRODUCT((AI4:AI7=AI6)*(AG4:AG7=AG6)*(AC4:AC7&gt;AC6)*1),0)</f>
        <v>0</v>
      </c>
      <c r="AK6" s="58">
        <f t="shared" si="9"/>
        <v>1</v>
      </c>
      <c r="AL6" s="58">
        <f>SUMPRODUCT((Matches!F5:F52=X6)*(Matches!K5:K52=X5)*(Matches!H5:H52&gt;Matches!I5:I52)*1)+SUMPRODUCT((Matches!K5:K52=X6)*(Matches!F5:F52=X5)*(Matches!I5:I52&gt;Matches!H5:H52)*1)+SUMPRODUCT((Matches!F5:F52=X6)*(Matches!K5:K52=X7)*(Matches!H5:H52&gt;Matches!I5:I52)*1)+SUMPRODUCT((Matches!K5:K52=X6)*(Matches!F5:F52=X7)*(Matches!I5:I52&gt;Matches!H5:H52)*1)</f>
        <v>0</v>
      </c>
      <c r="AM6" s="58">
        <f>SUMPRODUCT((Matches!F5:F52=X6)*(Matches!K5:K52=X5)*(Matches!H5:H52=Matches!I5:I52)*1)+SUMPRODUCT((Matches!K5:K52=X6)*(Matches!F5:F52=X5)*(Matches!H5:H52=Matches!I5:I52)*1)+SUMPRODUCT((Matches!F5:F52=X6)*(Matches!K5:K52=X7)*(Matches!H5:H52=Matches!I5:I52)*1)+SUMPRODUCT((Matches!K5:K52=X6)*(Matches!F5:F52=X7)*(Matches!H5:H52=Matches!I5:I52)*1)</f>
        <v>0</v>
      </c>
      <c r="AN6" s="58">
        <f>SUMPRODUCT((Matches!F5:F52=X6)*(Matches!K5:K52=X5)*(Matches!H5:H52&lt;Matches!I5:I52)*1)+SUMPRODUCT((Matches!K5:K52=X6)*(Matches!F5:F52=X5)*(Matches!I5:I52&lt;Matches!H5:H52)*1)+SUMPRODUCT((Matches!F5:F52=X6)*(Matches!K5:K52=X7)*(Matches!H5:H52&lt;Matches!I5:I52)*1)+SUMPRODUCT((Matches!K5:K52=X6)*(Matches!F5:F52=X7)*(Matches!I5:I52&lt;Matches!H5:H52)*1)</f>
        <v>0</v>
      </c>
      <c r="AO6" s="58">
        <f>SUMIFS(Matches!H5:H52,Matches!F5:F52,X6,Matches!K5:K52,X5)+SUMIFS(Matches!H5:H52,Matches!F5:F52,X6,Matches!K5:K52,X7)+SUMIFS(Matches!I5:I52,Matches!K5:K52,X6,Matches!F5:F52,X5)+SUMIFS(Matches!I5:I52,Matches!K5:K52,X6,Matches!F5:F52,X7)</f>
        <v>0</v>
      </c>
      <c r="AP6" s="58">
        <f>SUMIFS(Matches!I5:I52,Matches!F5:F52,X6,Matches!K5:K52,X5)+SUMIFS(Matches!I5:I52,Matches!F5:F52,X6,Matches!K5:K52,X7)+SUMIFS(Matches!H5:H52,Matches!K5:K52,X6,Matches!F5:F52,X5)+SUMIFS(Matches!H5:H52,Matches!K5:K52,X6,Matches!F5:F52,X7)</f>
        <v>0</v>
      </c>
      <c r="AQ6" s="58">
        <f t="shared" si="10"/>
        <v>0</v>
      </c>
      <c r="AR6" s="58">
        <f t="shared" si="11"/>
        <v>0</v>
      </c>
      <c r="AS6" s="58">
        <f>IF(X6&lt;&gt;"",SUMPRODUCT((V4:V7=V6)*(AR4:AR7&gt;AR6)*1),0)</f>
        <v>0</v>
      </c>
      <c r="AT6" s="58">
        <f>IF(X6&lt;&gt;"",SUMPRODUCT((AS4:AS7=AS6)*(AQ4:AQ7&gt;AQ6)*1),0)</f>
        <v>0</v>
      </c>
      <c r="AU6" s="58">
        <f t="shared" si="12"/>
        <v>0</v>
      </c>
      <c r="AV6" s="58">
        <f>IF(X6&lt;&gt;"",SUMPRODUCT((AU4:AU7=AU6)*(AS4:AS7=AS6)*(AO4:AO7&gt;AO6)*1),0)</f>
        <v>0</v>
      </c>
      <c r="AW6" s="58">
        <f t="shared" si="13"/>
        <v>1</v>
      </c>
      <c r="AX6" s="58">
        <f>SUMPRODUCT((Matches!F5:F52=Y6)*(Matches!K5:K52=Y7)*(Matches!H5:H52&gt;Matches!I5:I52)*1)+SUMPRODUCT((Matches!K5:K52=Y6)*(Matches!F5:F52=Y7)*(Matches!I5:I52&gt;Matches!H5:H52)*1)</f>
        <v>0</v>
      </c>
      <c r="AY6" s="58">
        <f>SUMPRODUCT((Matches!F5:F52=Y6)*(Matches!K5:K52=Y7)*(Matches!H5:H52=Matches!I5:I52)*1)+SUMPRODUCT((Matches!K5:K52=Y6)*(Matches!F5:F52=Y7)*(Matches!I5:I52=Matches!H5:H52)*1)</f>
        <v>0</v>
      </c>
      <c r="AZ6" s="58">
        <f>SUMPRODUCT((Matches!F5:F52=Y6)*(Matches!K5:K52=Y7)*(Matches!H5:H52&lt;Matches!I5:I52)*1)+SUMPRODUCT((Matches!K5:K52=Y6)*(Matches!F5:F52=Y7)*(Matches!I5:I52&lt;Matches!H5:H52)*1)</f>
        <v>0</v>
      </c>
      <c r="BA6" s="58">
        <f>SUMIFS(Matches!H5:H52,Matches!F5:F52,Y6,Matches!K5:K52,Y7)+SUMIFS(Matches!I5:I52,Matches!K5:K52,Y6,Matches!F5:F52,Y7)</f>
        <v>0</v>
      </c>
      <c r="BB6" s="58">
        <f>SUMIFS(Matches!I5:I52,Matches!F5:F52,Y6,Matches!K5:K52,Y7)+SUMIFS(Matches!H5:H52,Matches!K5:K52,Y6,Matches!F5:F52,Y7)</f>
        <v>0</v>
      </c>
      <c r="BC6" s="58">
        <f t="shared" ref="BC6:BC7" si="15">BA6-BB6</f>
        <v>0</v>
      </c>
      <c r="BD6" s="58">
        <f t="shared" ref="BD6:BD7" si="16">AY6*1+AX6*3</f>
        <v>0</v>
      </c>
      <c r="BE6" s="58">
        <f>IF(Y6&lt;&gt;"",SUMPRODUCT((AH4:AH7=AH6)*(BD4:BD7&gt;BD6)*1),0)</f>
        <v>0</v>
      </c>
      <c r="BF6" s="58">
        <f>IF(Y6&lt;&gt;"",SUMPRODUCT((BE4:BE7=BE6)*(BC4:BC7&gt;BC6)*1),0)</f>
        <v>0</v>
      </c>
      <c r="BG6" s="58">
        <f>BE6+BF6</f>
        <v>0</v>
      </c>
      <c r="BH6" s="58">
        <f>IF(Y6&lt;&gt;"",SUMPRODUCT((BG4:BG7=BG6)*(BE4:BE7=BE6)*(BA4:BA7&gt;BA6)*1),0)</f>
        <v>0</v>
      </c>
      <c r="BI6" s="58">
        <f t="shared" ref="BI6:BI35" si="17">AW6+BG6+BH6</f>
        <v>1</v>
      </c>
      <c r="BJ6" s="58">
        <f>SUMPRODUCT((BI4:BI7=BI6)*(A4:A7&gt;A6)*1)</f>
        <v>3</v>
      </c>
      <c r="BK6" s="58">
        <f t="shared" si="14"/>
        <v>4</v>
      </c>
      <c r="BM6" s="282"/>
      <c r="BN6" s="282"/>
      <c r="BO6" s="282"/>
      <c r="BP6" s="282"/>
      <c r="BQ6" s="282"/>
      <c r="BT6" s="275"/>
      <c r="BU6" s="275"/>
      <c r="BV6" s="275"/>
      <c r="BW6" s="283"/>
      <c r="BX6" s="275"/>
      <c r="CC6" s="278"/>
      <c r="CD6" s="278"/>
      <c r="CE6" s="278"/>
      <c r="CF6" s="278"/>
      <c r="CG6" s="278"/>
      <c r="CH6" s="278"/>
      <c r="CI6" s="278"/>
      <c r="CJ6" s="278"/>
      <c r="CK6" s="278"/>
      <c r="CL6" s="278"/>
      <c r="CM6" s="278"/>
      <c r="CN6" s="278"/>
      <c r="CO6" s="278"/>
      <c r="CP6" s="278"/>
      <c r="CQ6" s="278"/>
      <c r="CR6" s="278"/>
      <c r="CS6" s="278"/>
      <c r="CT6" s="278"/>
      <c r="CU6" s="278"/>
      <c r="CV6" s="278"/>
      <c r="CW6" s="278"/>
      <c r="CX6" s="278"/>
      <c r="CY6" s="278"/>
      <c r="CZ6" s="278"/>
      <c r="DA6" s="278"/>
      <c r="DB6" s="278"/>
      <c r="DC6" s="278"/>
      <c r="DD6" s="278"/>
      <c r="DE6" s="278"/>
      <c r="DF6" s="278"/>
      <c r="DG6" s="278"/>
      <c r="DH6" s="278"/>
      <c r="DI6" s="279"/>
      <c r="DJ6" s="279"/>
      <c r="DK6" s="279"/>
      <c r="DL6" s="279"/>
      <c r="DM6" s="279"/>
      <c r="DN6" s="279"/>
      <c r="DO6" s="279"/>
      <c r="DP6" s="278"/>
      <c r="DQ6" s="278"/>
      <c r="DR6" s="278"/>
      <c r="DS6" s="278"/>
      <c r="DT6" s="278"/>
      <c r="DU6" s="278"/>
      <c r="DV6" s="278"/>
      <c r="DW6" s="278"/>
      <c r="DX6" s="278"/>
      <c r="DY6" s="278"/>
      <c r="DZ6" s="278"/>
      <c r="EA6" s="278"/>
      <c r="EB6" s="278"/>
      <c r="EC6" s="278"/>
      <c r="ED6" s="278"/>
      <c r="EE6" s="278"/>
      <c r="EF6" s="278"/>
      <c r="EG6" s="278"/>
      <c r="EH6" s="278"/>
      <c r="EI6" s="278"/>
      <c r="EJ6" s="278"/>
      <c r="EK6" s="278"/>
      <c r="EL6" s="278"/>
      <c r="EM6" s="278"/>
      <c r="EN6" s="278"/>
      <c r="EO6" s="278"/>
      <c r="EP6" s="278"/>
      <c r="EQ6" s="278"/>
      <c r="ER6" s="278"/>
      <c r="ES6" s="278"/>
      <c r="ET6" s="278"/>
      <c r="EU6" s="278"/>
      <c r="EV6" s="278"/>
      <c r="EW6" s="278"/>
      <c r="EX6" s="278"/>
      <c r="EY6" s="278"/>
      <c r="EZ6" s="278"/>
      <c r="FA6" s="278"/>
      <c r="FB6" s="278"/>
      <c r="FC6" s="278"/>
      <c r="FD6" s="278"/>
      <c r="FE6" s="278"/>
      <c r="FF6" s="278"/>
      <c r="FG6" s="278"/>
      <c r="FH6" s="278"/>
      <c r="FI6" s="278"/>
      <c r="FJ6" s="278"/>
      <c r="FK6" s="278"/>
      <c r="FL6" s="278"/>
      <c r="FM6" s="278"/>
      <c r="FN6" s="278"/>
      <c r="FO6" s="278"/>
      <c r="FP6" s="278"/>
      <c r="FQ6" s="278"/>
      <c r="FR6" s="278"/>
      <c r="FS6" s="278"/>
      <c r="FT6" s="278"/>
      <c r="FU6" s="278"/>
      <c r="FV6" s="278"/>
      <c r="FW6" s="278"/>
      <c r="FX6" s="278"/>
      <c r="FY6" s="278"/>
      <c r="FZ6" s="278"/>
      <c r="GA6" s="278"/>
      <c r="GB6" s="278"/>
      <c r="GC6" s="278"/>
      <c r="GD6" s="278"/>
      <c r="GE6" s="278"/>
      <c r="GF6" s="278"/>
      <c r="GG6" s="278"/>
      <c r="GH6" s="278"/>
      <c r="GI6" s="278"/>
      <c r="GJ6" s="278"/>
      <c r="GK6" s="278"/>
      <c r="GL6" s="278"/>
      <c r="GM6" s="278"/>
      <c r="GN6" s="278"/>
      <c r="GO6" s="278"/>
      <c r="GP6" s="278"/>
      <c r="GQ6" s="278"/>
      <c r="GR6" s="278"/>
      <c r="GS6" s="278"/>
      <c r="GT6" s="278"/>
      <c r="GU6" s="278"/>
      <c r="GV6" s="278"/>
      <c r="GW6" s="278"/>
      <c r="GX6" s="278"/>
      <c r="GY6" s="278"/>
      <c r="GZ6" s="278"/>
      <c r="HA6" s="278"/>
      <c r="HB6" s="278"/>
      <c r="HC6" s="278"/>
      <c r="HD6" s="278"/>
      <c r="HE6" s="278"/>
      <c r="HF6" s="278"/>
      <c r="HG6" s="278"/>
      <c r="HH6" s="278"/>
      <c r="HI6" s="278"/>
      <c r="HJ6" s="278"/>
      <c r="HK6" s="278"/>
      <c r="HL6" s="278"/>
      <c r="HM6" s="278"/>
      <c r="HN6" s="278"/>
      <c r="HO6" s="278"/>
      <c r="HP6" s="278"/>
      <c r="HQ6" s="278"/>
      <c r="HR6" s="278"/>
      <c r="HS6" s="278"/>
      <c r="HT6" s="278"/>
      <c r="HU6" s="278"/>
      <c r="HV6" s="278"/>
      <c r="HW6" s="278"/>
      <c r="HX6" s="278"/>
      <c r="HY6" s="281"/>
      <c r="HZ6" s="281"/>
      <c r="IA6" s="278"/>
      <c r="IB6" s="278"/>
      <c r="IC6" s="278"/>
      <c r="ID6" s="278"/>
      <c r="IE6" s="278"/>
      <c r="IF6" s="278"/>
      <c r="IG6" s="279"/>
      <c r="IH6" s="279"/>
      <c r="II6" s="279"/>
      <c r="IJ6" s="279"/>
      <c r="IK6" s="279"/>
      <c r="IL6" s="279"/>
      <c r="IM6" s="279"/>
      <c r="IN6" s="278"/>
      <c r="IO6" s="278"/>
      <c r="IP6" s="278"/>
      <c r="IQ6" s="278"/>
      <c r="IR6" s="278"/>
      <c r="IS6" s="278"/>
      <c r="IT6" s="278"/>
      <c r="IU6" s="278"/>
      <c r="IV6" s="278"/>
    </row>
    <row r="7" spans="1:256" ht="15.5" x14ac:dyDescent="0.35">
      <c r="A7" s="58">
        <f>INDEX(M4:M35,MATCH(U7,C4:C35,0),0)</f>
        <v>1453</v>
      </c>
      <c r="B7" s="58">
        <v>4</v>
      </c>
      <c r="C7" s="58" t="str">
        <f t="shared" si="1"/>
        <v>Ecuador</v>
      </c>
      <c r="D7" s="58">
        <f t="shared" si="2"/>
        <v>0</v>
      </c>
      <c r="E7" s="58">
        <f>SUMPRODUCT((Matches!H5:H52&lt;&gt;"")*(Matches!F5:F52=C7)*(Matches!H5:H52&gt;Matches!I5:I52)*1)+SUMPRODUCT((Matches!H5:H52&lt;&gt;"")*(Matches!K5:K52=C7)*(Matches!I5:I52&gt;Matches!H5:H52)*1)</f>
        <v>0</v>
      </c>
      <c r="F7" s="58">
        <f>SUMPRODUCT((Matches!H5:H52&lt;&gt;"")*(Matches!F5:F52=C7)*(Matches!H5:H52=Matches!I5:I52)*1)+SUMPRODUCT((Matches!H5:H52&lt;&gt;"")*(Matches!K5:K52=C7)*(Matches!H5:H52=Matches!I5:I52)*1)</f>
        <v>0</v>
      </c>
      <c r="G7" s="58">
        <f>SUMPRODUCT((Matches!H5:H52&lt;&gt;"")*(Matches!F5:F52=C7)*(Matches!H5:H52&lt;Matches!I5:I52)*1)+SUMPRODUCT((Matches!H5:H52&lt;&gt;"")*(Matches!K5:K52=C7)*(Matches!I5:I52&lt;Matches!H5:H52)*1)</f>
        <v>0</v>
      </c>
      <c r="H7" s="58">
        <f>SUMIF(Matches!F5:F52,C7,Matches!H5:H52)+SUMIF(Matches!K5:K52,C7,Matches!I5:I52)</f>
        <v>0</v>
      </c>
      <c r="I7" s="58">
        <f>SUMIF(Matches!F5:F52,C7,Matches!I5:I52)+SUMIF(Matches!K5:K52,C7,Matches!H5:H52)</f>
        <v>0</v>
      </c>
      <c r="J7" s="58">
        <f t="shared" si="3"/>
        <v>0</v>
      </c>
      <c r="K7" s="58">
        <f t="shared" si="4"/>
        <v>0</v>
      </c>
      <c r="L7" s="58">
        <f>Setup!D8</f>
        <v>1453</v>
      </c>
      <c r="M7" s="58">
        <f>IF(Setup!E8&lt;&gt;"",Setup!E8,Setup!D8)</f>
        <v>1453</v>
      </c>
      <c r="N7" s="58">
        <f>RANK(K7,K4:K7)</f>
        <v>1</v>
      </c>
      <c r="O7" s="58">
        <f>SUMPRODUCT((N4:N7=N7)*(J4:J7&gt;J7)*1)</f>
        <v>0</v>
      </c>
      <c r="P7" s="58">
        <f t="shared" si="5"/>
        <v>1</v>
      </c>
      <c r="Q7" s="58">
        <f>SUMPRODUCT((N4:N7=N7)*(J4:J7=J7)*(H4:H7&gt;H7)*1)</f>
        <v>0</v>
      </c>
      <c r="R7" s="58">
        <f t="shared" si="6"/>
        <v>1</v>
      </c>
      <c r="S7" s="58">
        <f>RANK(R7,R4:R7,1)+COUNTIF(R4:R7,R7)-1</f>
        <v>4</v>
      </c>
      <c r="T7" s="58">
        <v>4</v>
      </c>
      <c r="U7" s="58" t="str">
        <f>INDEX(C4:C7,MATCH(T7,S4:S7,0),0)</f>
        <v>Ecuador</v>
      </c>
      <c r="V7" s="58">
        <f>INDEX(R4:R7,MATCH(U7,C4:C7,0),0)</f>
        <v>1</v>
      </c>
      <c r="W7" s="58" t="str">
        <f>IF(AND(W6&lt;&gt;"",V7=1),U7,"")</f>
        <v>Ecuador</v>
      </c>
      <c r="X7" s="58" t="str">
        <f>IF(AND(X6&lt;&gt;"",V7=2),U7,"")</f>
        <v/>
      </c>
      <c r="Y7" s="58" t="str">
        <f>IF(AND(Y6&lt;&gt;"",V7=3),U7,"")</f>
        <v/>
      </c>
      <c r="Z7" s="58">
        <f>SUMPRODUCT((Matches!F5:F52=W7)*(Matches!K5:K52=W4)*(Matches!H5:H52&gt;Matches!I5:I52)*1)+SUMPRODUCT((Matches!K5:K52=W7)*(Matches!F5:F52=W4)*(Matches!I5:I52&gt;Matches!H5:H52)*1)+SUMPRODUCT((Matches!F5:F52=W7)*(Matches!K5:K52=W5)*(Matches!H5:H52&gt;Matches!I5:I52)*1)+SUMPRODUCT((Matches!K5:K52=W7)*(Matches!F5:F52=W5)*(Matches!I5:I52&gt;Matches!H5:H52)*1)+SUMPRODUCT((Matches!F5:F52=W7)*(Matches!K5:K52=W6)*(Matches!H5:H52&gt;Matches!I5:I52)*1)+SUMPRODUCT((Matches!K5:K52=W7)*(Matches!F5:F52=W6)*(Matches!I5:I52&gt;Matches!H5:H52)*1)</f>
        <v>0</v>
      </c>
      <c r="AA7" s="58">
        <f>SUMPRODUCT((Matches!F5:F52=W7)*(Matches!K5:K52=W4)*(Matches!H5:H52=Matches!I5:I52)*1)+SUMPRODUCT((Matches!K5:K52=W7)*(Matches!F5:F52=W4)*(Matches!H5:H52=Matches!I5:I52)*1)+SUMPRODUCT((Matches!F5:F52=W7)*(Matches!K5:K52=W5)*(Matches!H5:H52=Matches!I5:I52)*1)+SUMPRODUCT((Matches!K5:K52=W7)*(Matches!F5:F52=W5)*(Matches!H5:H52=Matches!I5:I52)*1)+SUMPRODUCT((Matches!F5:F52=W7)*(Matches!K5:K52=W6)*(Matches!H5:H52=Matches!I5:I52)*1)+SUMPRODUCT((Matches!K5:K52=W7)*(Matches!F5:F52=W6)*(Matches!H5:H52=Matches!I5:I52)*1)</f>
        <v>3</v>
      </c>
      <c r="AB7" s="58">
        <f>SUMPRODUCT((Matches!F5:F52=W7)*(Matches!K5:K52=W4)*(Matches!H5:H52&lt;Matches!I5:I52)*1)+SUMPRODUCT((Matches!K5:K52=W7)*(Matches!F5:F52=W4)*(Matches!I5:I52&lt;Matches!H5:H52)*1)+SUMPRODUCT((Matches!F5:F52=W7)*(Matches!K5:K52=W5)*(Matches!H5:H52&lt;Matches!I5:I52)*1)+SUMPRODUCT((Matches!K5:K52=W7)*(Matches!F5:F52=W5)*(Matches!I5:I52&lt;Matches!H5:H52)*1)+SUMPRODUCT((Matches!F5:F52=W7)*(Matches!K5:K52=W6)*(Matches!H5:H52&lt;Matches!I5:I52)*1)+SUMPRODUCT((Matches!K5:K52=W7)*(Matches!F5:F52=W6)*(Matches!I5:I52&lt;Matches!H5:H52)*1)</f>
        <v>0</v>
      </c>
      <c r="AC7" s="58">
        <f>SUMIFS(Matches!H5:H52,Matches!F5:F52,W7,Matches!K5:K52,W4)+SUMIFS(Matches!H5:H52,Matches!F5:F52,W7,Matches!K5:K52,W5)+SUMIFS(Matches!H5:H52,Matches!F5:F52,W7,Matches!K5:K52,W6)+SUMIFS(Matches!I5:I52,Matches!K5:K52,W7,Matches!F5:F52,W4)+SUMIFS(Matches!I5:I52,Matches!K5:K52,W7,Matches!F5:F52,W5)+SUMIFS(Matches!I5:I52,Matches!K5:K52,W7,Matches!F5:F52,W6)</f>
        <v>0</v>
      </c>
      <c r="AD7" s="58">
        <f>SUMIFS(Matches!I5:I52,Matches!F5:F52,W7,Matches!K5:K52,W4)+SUMIFS(Matches!I5:I52,Matches!F5:F52,W7,Matches!K5:K52,W5)+SUMIFS(Matches!I5:I52,Matches!F5:F52,W7,Matches!K5:K52,W6)+SUMIFS(Matches!H5:H52,Matches!K5:K52,W7,Matches!F5:F52,W4)+SUMIFS(Matches!H5:H52,Matches!K5:K52,W7,Matches!F5:F52,W5)+SUMIFS(Matches!H5:H52,Matches!K5:K52,W7,Matches!F5:F52,W6)</f>
        <v>0</v>
      </c>
      <c r="AE7" s="58">
        <f t="shared" si="7"/>
        <v>0</v>
      </c>
      <c r="AF7" s="58">
        <f t="shared" si="8"/>
        <v>3</v>
      </c>
      <c r="AG7" s="58">
        <f>IF(W7&lt;&gt;"",SUMPRODUCT((V4:V7=V7)*(AF4:AF7&gt;AF7)*1),0)</f>
        <v>0</v>
      </c>
      <c r="AH7" s="58">
        <f>IF(W7&lt;&gt;"",SUMPRODUCT((AG4:AG7=AG7)*(AE4:AE7&gt;AE7)*1),0)</f>
        <v>0</v>
      </c>
      <c r="AI7" s="58">
        <f t="shared" si="0"/>
        <v>0</v>
      </c>
      <c r="AJ7" s="58">
        <f>IF(W7&lt;&gt;"",SUMPRODUCT((AI4:AI7=AI7)*(AG4:AG7=AG7)*(AC4:AC7&gt;AC7)*1),0)</f>
        <v>0</v>
      </c>
      <c r="AK7" s="58">
        <f t="shared" si="9"/>
        <v>1</v>
      </c>
      <c r="AL7" s="58">
        <f>SUMPRODUCT((Matches!F5:F52=X7)*(Matches!K5:K52=X5)*(Matches!H5:H52&gt;Matches!I5:I52)*1)+SUMPRODUCT((Matches!K5:K52=X7)*(Matches!F5:F52=X5)*(Matches!I5:I52&gt;Matches!H5:H52)*1)+SUMPRODUCT((Matches!F5:F52=X7)*(Matches!K5:K52=X6)*(Matches!H5:H52&gt;Matches!I5:I52)*1)+SUMPRODUCT((Matches!K5:K52=X7)*(Matches!F5:F52=X6)*(Matches!I5:I52&gt;Matches!H5:H52)*1)</f>
        <v>0</v>
      </c>
      <c r="AM7" s="58">
        <f>SUMPRODUCT((Matches!F5:F52=X7)*(Matches!K5:K52=X5)*(Matches!H5:H52=Matches!I5:I52)*1)+SUMPRODUCT((Matches!K5:K52=X7)*(Matches!F5:F52=X5)*(Matches!H5:H52=Matches!I5:I52)*1)+SUMPRODUCT((Matches!F5:F52=X7)*(Matches!K5:K52=X6)*(Matches!H5:H52=Matches!I5:I52)*1)+SUMPRODUCT((Matches!K5:K52=X7)*(Matches!F5:F52=X6)*(Matches!H5:H52=Matches!I5:I52)*1)</f>
        <v>0</v>
      </c>
      <c r="AN7" s="58">
        <f>SUMPRODUCT((Matches!F5:F52=X7)*(Matches!K5:K52=X5)*(Matches!H5:H52&lt;Matches!I5:I52)*1)+SUMPRODUCT((Matches!K5:K52=X7)*(Matches!F5:F52=X5)*(Matches!I5:I52&lt;Matches!H5:H52)*1)+SUMPRODUCT((Matches!F5:F52=X7)*(Matches!K5:K52=X6)*(Matches!H5:H52&lt;Matches!I5:I52)*1)+SUMPRODUCT((Matches!K5:K52=X7)*(Matches!F5:F52=X6)*(Matches!I5:I52&lt;Matches!H5:H52)*1)</f>
        <v>0</v>
      </c>
      <c r="AO7" s="58">
        <f>SUMIFS(Matches!H5:H52,Matches!F5:F52,X7,Matches!K5:K52,X5)+SUMIFS(Matches!H5:H52,Matches!F5:F52,X7,Matches!K5:K52,X6)+SUMIFS(Matches!I5:I52,Matches!K5:K52,X7,Matches!F5:F52,X5)+SUMIFS(Matches!I5:I52,Matches!K5:K52,X7,Matches!F5:F52,X6)</f>
        <v>0</v>
      </c>
      <c r="AP7" s="58">
        <f>SUMIFS(Matches!H5:H52,Matches!F5:F52,X7,Matches!K5:K52,X5)+SUMIFS(Matches!H5:H52,Matches!F5:F52,X7,Matches!K5:K52,X6)+SUMIFS(Matches!I5:I52,Matches!K5:K52,X7,Matches!F5:F52,X5)+SUMIFS(Matches!I5:I52,Matches!K5:K52,X7,Matches!F5:F52,X6)</f>
        <v>0</v>
      </c>
      <c r="AQ7" s="58">
        <f t="shared" si="10"/>
        <v>0</v>
      </c>
      <c r="AR7" s="58">
        <f t="shared" si="11"/>
        <v>0</v>
      </c>
      <c r="AS7" s="58">
        <f>IF(X7&lt;&gt;"",SUMPRODUCT((V4:V7=V7)*(AR4:AR7&gt;AR7)*1),0)</f>
        <v>0</v>
      </c>
      <c r="AT7" s="58">
        <f>IF(X7&lt;&gt;"",SUMPRODUCT((AS4:AS7=AS7)*(AQ4:AQ7&gt;AQ7)*1),0)</f>
        <v>0</v>
      </c>
      <c r="AU7" s="58">
        <f t="shared" si="12"/>
        <v>0</v>
      </c>
      <c r="AV7" s="58">
        <f>IF(X7&lt;&gt;"",SUMPRODUCT((AU4:AU7=AU7)*(AS4:AS7=AS7)*(AO4:AO7&gt;AO7)*1),0)</f>
        <v>0</v>
      </c>
      <c r="AW7" s="58">
        <f t="shared" si="13"/>
        <v>1</v>
      </c>
      <c r="AX7" s="58">
        <f>SUMPRODUCT((Matches!F5:F52=Y7)*(Matches!K5:K52=Y6)*(Matches!H5:H52&gt;Matches!I5:I52)*1)+SUMPRODUCT((Matches!K5:K52=Y7)*(Matches!F5:F52=Y6)*(Matches!I5:I52&gt;Matches!H5:H52)*1)</f>
        <v>0</v>
      </c>
      <c r="AY7" s="58">
        <f>SUMPRODUCT((Matches!F5:F52=Y7)*(Matches!K5:K52=Y6)*(Matches!H5:H52=Matches!I5:I52)*1)+SUMPRODUCT((Matches!K5:K52=Y7)*(Matches!F5:F52=Y6)*(Matches!I5:I52=Matches!H5:H52)*1)</f>
        <v>0</v>
      </c>
      <c r="AZ7" s="58">
        <f>SUMPRODUCT((Matches!F5:F52=Y7)*(Matches!K5:K52=Y6)*(Matches!H5:H52&lt;Matches!I5:I52)*1)+SUMPRODUCT((Matches!K5:K52=Y7)*(Matches!F5:F52=Y6)*(Matches!I5:I52&lt;Matches!H5:H52)*1)</f>
        <v>0</v>
      </c>
      <c r="BA7" s="58">
        <f>SUMIFS(Matches!H5:H52,Matches!F5:F52,Y7,Matches!K5:K52,Y6)+SUMIFS(Matches!I5:I52,Matches!K5:K52,Y7,Matches!F5:F52,Y6)</f>
        <v>0</v>
      </c>
      <c r="BB7" s="58">
        <f>SUMIFS(Matches!H5:H52,Matches!F5:F52,Y7,Matches!K5:K52,Y6)+SUMIFS(Matches!I5:I52,Matches!K5:K52,Y7,Matches!F5:F52,Y6)</f>
        <v>0</v>
      </c>
      <c r="BC7" s="58">
        <f t="shared" si="15"/>
        <v>0</v>
      </c>
      <c r="BD7" s="58">
        <f t="shared" si="16"/>
        <v>0</v>
      </c>
      <c r="BE7" s="58">
        <f>IF(Y7&lt;&gt;"",SUMPRODUCT((AH4:AH7=AH7)*(BD4:BD7&gt;BD7)*1),0)</f>
        <v>0</v>
      </c>
      <c r="BF7" s="58">
        <f>IF(Y7&lt;&gt;"",SUMPRODUCT((BE4:BE7=BE7)*(BC4:BC7&gt;BC7)*1),0)</f>
        <v>0</v>
      </c>
      <c r="BG7" s="58">
        <f>BE7+BF7</f>
        <v>0</v>
      </c>
      <c r="BH7" s="58">
        <f>IF(Y7&lt;&gt;"",SUMPRODUCT((BG4:BG7=BG7)*(BE4:BE7=BE7)*(BA4:BA7&gt;BA7)*1),0)</f>
        <v>0</v>
      </c>
      <c r="BI7" s="58">
        <f t="shared" si="17"/>
        <v>1</v>
      </c>
      <c r="BJ7" s="58">
        <f>SUMPRODUCT((BI4:BI7=BI7)*(A4:A7&gt;A7)*1)</f>
        <v>2</v>
      </c>
      <c r="BK7" s="58">
        <f t="shared" si="14"/>
        <v>3</v>
      </c>
      <c r="BM7" s="284" t="s">
        <v>45</v>
      </c>
      <c r="BN7" s="285"/>
      <c r="BO7" s="286" t="str">
        <f>Calculator!C4</f>
        <v>Senegal</v>
      </c>
      <c r="BP7" s="287" t="s">
        <v>86</v>
      </c>
      <c r="BQ7" s="286"/>
      <c r="BR7" s="4">
        <v>1</v>
      </c>
      <c r="BS7" s="288">
        <v>-12</v>
      </c>
      <c r="BT7" s="289"/>
      <c r="BU7" s="290">
        <v>1</v>
      </c>
      <c r="BV7" s="291"/>
      <c r="BW7" s="292"/>
      <c r="BX7" s="293"/>
      <c r="BY7" s="4">
        <f>SUM(Matches!R5:R8)</f>
        <v>0</v>
      </c>
      <c r="BZ7" s="4" t="str">
        <f>Setup!C5</f>
        <v>Senegal</v>
      </c>
      <c r="CC7" s="278"/>
      <c r="CD7" s="278"/>
      <c r="CE7" s="278"/>
      <c r="CF7" s="278"/>
      <c r="CG7" s="278"/>
      <c r="CH7" s="278"/>
      <c r="CI7" s="278"/>
      <c r="CJ7" s="278"/>
      <c r="CK7" s="278"/>
      <c r="CL7" s="278"/>
      <c r="CM7" s="278"/>
      <c r="CN7" s="278"/>
      <c r="CO7" s="278"/>
      <c r="CP7" s="278"/>
      <c r="CQ7" s="278"/>
      <c r="CR7" s="278"/>
      <c r="CS7" s="278"/>
      <c r="CT7" s="278"/>
      <c r="CU7" s="278"/>
      <c r="CV7" s="278"/>
      <c r="CW7" s="278"/>
      <c r="CX7" s="278"/>
      <c r="CY7" s="278"/>
      <c r="CZ7" s="278"/>
      <c r="DA7" s="278"/>
      <c r="DB7" s="278"/>
      <c r="DC7" s="278"/>
      <c r="DD7" s="278"/>
      <c r="DE7" s="278"/>
      <c r="DF7" s="278"/>
      <c r="DG7" s="278"/>
      <c r="DH7" s="278"/>
      <c r="DI7" s="279"/>
      <c r="DJ7" s="279"/>
      <c r="DK7" s="279"/>
      <c r="DL7" s="279"/>
      <c r="DM7" s="279"/>
      <c r="DN7" s="279"/>
      <c r="DO7" s="279"/>
      <c r="DP7" s="278"/>
      <c r="DQ7" s="278"/>
      <c r="DR7" s="278"/>
      <c r="DS7" s="278"/>
      <c r="DT7" s="278"/>
      <c r="DU7" s="278"/>
      <c r="DV7" s="278"/>
      <c r="DW7" s="278"/>
      <c r="DX7" s="278"/>
      <c r="DY7" s="278"/>
      <c r="DZ7" s="278"/>
      <c r="EA7" s="278"/>
      <c r="EB7" s="278"/>
      <c r="EC7" s="278"/>
      <c r="ED7" s="278"/>
      <c r="EE7" s="278"/>
      <c r="EF7" s="278"/>
      <c r="EG7" s="278"/>
      <c r="EH7" s="278"/>
      <c r="EI7" s="278"/>
      <c r="EJ7" s="278"/>
      <c r="EK7" s="278"/>
      <c r="EL7" s="278"/>
      <c r="EM7" s="278"/>
      <c r="EN7" s="278"/>
      <c r="EO7" s="278"/>
      <c r="EP7" s="278"/>
      <c r="EQ7" s="278"/>
      <c r="ER7" s="278"/>
      <c r="ES7" s="278"/>
      <c r="ET7" s="278"/>
      <c r="EU7" s="278"/>
      <c r="EV7" s="278"/>
      <c r="EW7" s="278"/>
      <c r="EX7" s="278"/>
      <c r="EY7" s="278"/>
      <c r="EZ7" s="278"/>
      <c r="FA7" s="278"/>
      <c r="FB7" s="278"/>
      <c r="FC7" s="278"/>
      <c r="FD7" s="278"/>
      <c r="FE7" s="278"/>
      <c r="FF7" s="278"/>
      <c r="FG7" s="278"/>
      <c r="FH7" s="278"/>
      <c r="FI7" s="278"/>
      <c r="FJ7" s="278"/>
      <c r="FK7" s="278"/>
      <c r="FL7" s="278"/>
      <c r="FM7" s="278"/>
      <c r="FN7" s="278"/>
      <c r="FO7" s="278"/>
      <c r="FP7" s="278"/>
      <c r="FQ7" s="278"/>
      <c r="FR7" s="278"/>
      <c r="FS7" s="278"/>
      <c r="FT7" s="278"/>
      <c r="FU7" s="278"/>
      <c r="FV7" s="278"/>
      <c r="FW7" s="278"/>
      <c r="FX7" s="278"/>
      <c r="FY7" s="278"/>
      <c r="FZ7" s="278"/>
      <c r="GA7" s="278"/>
      <c r="GB7" s="278"/>
      <c r="GC7" s="278"/>
      <c r="GD7" s="278"/>
      <c r="GE7" s="278"/>
      <c r="GF7" s="278"/>
      <c r="GG7" s="278"/>
      <c r="GH7" s="278"/>
      <c r="GI7" s="278"/>
      <c r="GJ7" s="278"/>
      <c r="GK7" s="278"/>
      <c r="GL7" s="278"/>
      <c r="GM7" s="278"/>
      <c r="GN7" s="278"/>
      <c r="GO7" s="278"/>
      <c r="GP7" s="278"/>
      <c r="GQ7" s="278"/>
      <c r="GR7" s="278"/>
      <c r="GS7" s="278"/>
      <c r="GT7" s="278"/>
      <c r="GU7" s="278"/>
      <c r="GV7" s="278"/>
      <c r="GW7" s="278"/>
      <c r="GX7" s="278"/>
      <c r="GY7" s="278"/>
      <c r="GZ7" s="278"/>
      <c r="HA7" s="278"/>
      <c r="HB7" s="278"/>
      <c r="HC7" s="278"/>
      <c r="HD7" s="278"/>
      <c r="HE7" s="278"/>
      <c r="HF7" s="278"/>
      <c r="HG7" s="278"/>
      <c r="HH7" s="278"/>
      <c r="HI7" s="278"/>
      <c r="HJ7" s="278"/>
      <c r="HK7" s="278"/>
      <c r="HL7" s="278"/>
      <c r="HM7" s="278"/>
      <c r="HN7" s="278"/>
      <c r="HO7" s="278"/>
      <c r="HP7" s="278"/>
      <c r="HQ7" s="278"/>
      <c r="HR7" s="278"/>
      <c r="HS7" s="278"/>
      <c r="HT7" s="278"/>
      <c r="HU7" s="278"/>
      <c r="HV7" s="278"/>
      <c r="HW7" s="278"/>
      <c r="HX7" s="278"/>
      <c r="HY7" s="281"/>
      <c r="HZ7" s="281"/>
      <c r="IA7" s="278"/>
      <c r="IB7" s="278"/>
      <c r="IC7" s="278"/>
      <c r="ID7" s="278"/>
      <c r="IE7" s="278"/>
      <c r="IF7" s="278"/>
      <c r="IG7" s="279"/>
      <c r="IH7" s="279"/>
      <c r="II7" s="279"/>
      <c r="IJ7" s="279"/>
      <c r="IK7" s="279"/>
      <c r="IL7" s="279"/>
      <c r="IM7" s="279"/>
      <c r="IN7" s="278"/>
      <c r="IO7" s="278"/>
      <c r="IP7" s="278"/>
      <c r="IQ7" s="278"/>
      <c r="IR7" s="278"/>
      <c r="IS7" s="278"/>
      <c r="IT7" s="278"/>
      <c r="IU7" s="278"/>
      <c r="IV7" s="278"/>
    </row>
    <row r="8" spans="1:256" x14ac:dyDescent="0.35">
      <c r="A8" s="58">
        <f>INDEX(M4:M35,MATCH(U8,C4:C35,0),0)</f>
        <v>1762</v>
      </c>
      <c r="B8" s="58">
        <f>B4</f>
        <v>1</v>
      </c>
      <c r="C8" s="58" t="str">
        <f t="shared" si="1"/>
        <v>England</v>
      </c>
      <c r="D8" s="58">
        <f t="shared" si="2"/>
        <v>0</v>
      </c>
      <c r="E8" s="58">
        <f>SUMPRODUCT((Matches!H5:H52&lt;&gt;"")*(Matches!F5:F52=C8)*(Matches!H5:H52&gt;Matches!I5:I52)*1)+SUMPRODUCT((Matches!H5:H52&lt;&gt;"")*(Matches!K5:K52=C8)*(Matches!I5:I52&gt;Matches!H5:H52)*1)</f>
        <v>0</v>
      </c>
      <c r="F8" s="58">
        <f>SUMPRODUCT((Matches!H5:H52&lt;&gt;"")*(Matches!F5:F52=C8)*(Matches!H5:H52=Matches!I5:I52)*1)+SUMPRODUCT((Matches!H5:H52&lt;&gt;"")*(Matches!K5:K52=C8)*(Matches!H5:H52=Matches!I5:I52)*1)</f>
        <v>0</v>
      </c>
      <c r="G8" s="58">
        <f>SUMPRODUCT((Matches!H5:H52&lt;&gt;"")*(Matches!F5:F52=C8)*(Matches!H5:H52&lt;Matches!I5:I52)*1)+SUMPRODUCT((Matches!H5:H52&lt;&gt;"")*(Matches!K5:K52=C8)*(Matches!I5:I52&lt;Matches!H5:H52)*1)</f>
        <v>0</v>
      </c>
      <c r="H8" s="58">
        <f>SUMIF(Matches!F5:F52,C8,Matches!H5:H52)+SUMIF(Matches!K5:K52,C8,Matches!I5:I52)</f>
        <v>0</v>
      </c>
      <c r="I8" s="58">
        <f>SUMIF(Matches!F5:F52,C8,Matches!I5:I52)+SUMIF(Matches!K5:K52,C8,Matches!H5:H52)</f>
        <v>0</v>
      </c>
      <c r="J8" s="58">
        <f t="shared" si="3"/>
        <v>0</v>
      </c>
      <c r="K8" s="58">
        <f t="shared" si="4"/>
        <v>0</v>
      </c>
      <c r="L8" s="58">
        <f>Setup!D9</f>
        <v>1762</v>
      </c>
      <c r="M8" s="58">
        <f>IF(Setup!E9&lt;&gt;"",Setup!E9,Setup!D9)</f>
        <v>1762</v>
      </c>
      <c r="N8" s="58">
        <f>RANK(K8,K8:K11)</f>
        <v>1</v>
      </c>
      <c r="O8" s="58">
        <f>SUMPRODUCT((N8:N11=N8)*(J8:J11&gt;J8)*1)</f>
        <v>0</v>
      </c>
      <c r="P8" s="58">
        <f t="shared" si="5"/>
        <v>1</v>
      </c>
      <c r="Q8" s="58">
        <f>SUMPRODUCT((N8:N11=N8)*(J8:J11=J8)*(H8:H11&gt;H8)*1)</f>
        <v>0</v>
      </c>
      <c r="R8" s="58">
        <f t="shared" si="6"/>
        <v>1</v>
      </c>
      <c r="S8" s="58">
        <f>RANK(R8,R8:R11,1)+COUNTIF(R8:R8,R8)-1</f>
        <v>1</v>
      </c>
      <c r="T8" s="58">
        <v>1</v>
      </c>
      <c r="U8" s="58" t="str">
        <f t="shared" ref="U8" si="18">INDEX(C8:C11,MATCH(T8,S8:S11,0),0)</f>
        <v>England</v>
      </c>
      <c r="V8" s="58">
        <f>INDEX(R8:R11,MATCH(U8,C8:C11,0),0)</f>
        <v>1</v>
      </c>
      <c r="W8" s="58" t="str">
        <f t="shared" ref="W8" si="19">IF(V9=1,U8,"")</f>
        <v>England</v>
      </c>
      <c r="Z8" s="58">
        <f>SUMPRODUCT((Matches!F5:F52=W8)*(Matches!K5:K52=W9)*(Matches!H5:H52&gt;Matches!I5:I52)*1)+SUMPRODUCT((Matches!K5:K52=W8)*(Matches!F5:F52=W9)*(Matches!I5:I52&gt;Matches!H5:H52)*1)+SUMPRODUCT((Matches!F5:F52=W8)*(Matches!K5:K52=W10)*(Matches!H5:H52&gt;Matches!I5:I52)*1)+SUMPRODUCT((Matches!K5:K52=W8)*(Matches!F5:F52=W10)*(Matches!I5:I52&gt;Matches!H5:H52)*1)+SUMPRODUCT((Matches!F5:F52=W8)*(Matches!K5:K52=W11)*(Matches!H5:H52&gt;Matches!I5:I52)*1)+SUMPRODUCT((Matches!K5:K52=W8)*(Matches!F5:F52=W11)*(Matches!I5:I52&gt;Matches!H5:H52)*1)</f>
        <v>0</v>
      </c>
      <c r="AA8" s="58">
        <f>SUMPRODUCT((Matches!F5:F52=W8)*(Matches!K5:K52=W9)*(Matches!H5:H52=Matches!I5:I52)*1)+SUMPRODUCT((Matches!K5:K52=W8)*(Matches!F5:F52=W9)*(Matches!H5:H52=Matches!I5:I52)*1)+SUMPRODUCT((Matches!F5:F52=W8)*(Matches!K5:K52=W10)*(Matches!H5:H52=Matches!I5:I52)*1)+SUMPRODUCT((Matches!K5:K52=W8)*(Matches!F5:F52=W10)*(Matches!H5:H52=Matches!I5:I52)*1)+SUMPRODUCT((Matches!F5:F52=W8)*(Matches!K5:K52=W11)*(Matches!H5:H52=Matches!I5:I52)*1)+SUMPRODUCT((Matches!K5:K52=W8)*(Matches!F5:F52=W11)*(Matches!H5:H52=Matches!I5:I52)*1)</f>
        <v>3</v>
      </c>
      <c r="AB8" s="58">
        <f>SUMPRODUCT((Matches!F5:F52=W8)*(Matches!K5:K52=W9)*(Matches!H5:H52&lt;Matches!I5:I52)*1)+SUMPRODUCT((Matches!K5:K52=W8)*(Matches!F5:F52=W9)*(Matches!I5:I52&lt;Matches!H5:H52)*1)+SUMPRODUCT((Matches!F5:F52=W8)*(Matches!K5:K52=W10)*(Matches!H5:H52&lt;Matches!I5:I52)*1)+SUMPRODUCT((Matches!K5:K52=W8)*(Matches!F5:F52=W10)*(Matches!I5:I52&lt;Matches!H5:H52)*1)+SUMPRODUCT((Matches!F5:F52=W8)*(Matches!K5:K52=W11)*(Matches!H5:H52&lt;Matches!I5:I52)*1)+SUMPRODUCT((Matches!K5:K52=W8)*(Matches!F5:F52=W11)*(Matches!I5:I52&lt;Matches!H5:H52)*1)</f>
        <v>0</v>
      </c>
      <c r="AC8" s="58">
        <f>SUMIFS(Matches!H5:H52,Matches!F5:F52,W8,Matches!K5:K52,W9)+SUMIFS(Matches!H5:H52,Matches!F5:F52,W8,Matches!K5:K52,W10)+SUMIFS(Matches!H5:H52,Matches!F5:F52,W8,Matches!K5:K52,W11)+SUMIFS(Matches!I5:I52,Matches!K5:K52,W8,Matches!F5:F52,W9)+SUMIFS(Matches!I5:I52,Matches!K5:K52,W8,Matches!F5:F52,W10)+SUMIFS(Matches!I5:I52,Matches!K5:K52,W8,Matches!F5:F52,W11)</f>
        <v>0</v>
      </c>
      <c r="AD8" s="58">
        <f>SUMIFS(Matches!I5:I52,Matches!F5:F52,W8,Matches!K5:K52,W9)+SUMIFS(Matches!I5:I52,Matches!F5:F52,W8,Matches!K5:K52,W10)+SUMIFS(Matches!I5:I52,Matches!F5:F52,W8,Matches!K5:K52,W11)+SUMIFS(Matches!H5:H52,Matches!K5:K52,W8,Matches!F5:F52,W9)+SUMIFS(Matches!H5:H52,Matches!K5:K52,W8,Matches!F5:F52,W10)+SUMIFS(Matches!H5:H52,Matches!K5:K52,W8,Matches!F5:F52,W11)</f>
        <v>0</v>
      </c>
      <c r="AE8" s="58">
        <f t="shared" si="7"/>
        <v>0</v>
      </c>
      <c r="AF8" s="58">
        <f t="shared" si="8"/>
        <v>3</v>
      </c>
      <c r="AG8" s="58">
        <f t="shared" ref="AG8" si="20">IF(W8&lt;&gt;"",SUMPRODUCT((V8:V11=V8)*(AF8:AF11&gt;AF8)*1),0)</f>
        <v>0</v>
      </c>
      <c r="AH8" s="58">
        <f t="shared" ref="AH8" si="21">IF(W8&lt;&gt;"",SUMPRODUCT((AG8:AG11=AG8)*(AE8:AE11&gt;AE8)*1),0)</f>
        <v>0</v>
      </c>
      <c r="AI8" s="58">
        <f t="shared" si="0"/>
        <v>0</v>
      </c>
      <c r="AJ8" s="58">
        <f t="shared" ref="AJ8" si="22">IF(W8&lt;&gt;"",SUMPRODUCT((AI8:AI11=AI8)*(AG8:AG11=AG8)*(AC8:AC11&gt;AC8)*1),0)</f>
        <v>0</v>
      </c>
      <c r="AK8" s="58">
        <f t="shared" si="9"/>
        <v>1</v>
      </c>
      <c r="AL8" s="58">
        <v>0</v>
      </c>
      <c r="AM8" s="58">
        <v>0</v>
      </c>
      <c r="AN8" s="58">
        <v>0</v>
      </c>
      <c r="AO8" s="58">
        <v>0</v>
      </c>
      <c r="AP8" s="58">
        <v>0</v>
      </c>
      <c r="AQ8" s="58">
        <f t="shared" si="10"/>
        <v>0</v>
      </c>
      <c r="AR8" s="58">
        <f t="shared" si="11"/>
        <v>0</v>
      </c>
      <c r="AS8" s="58">
        <v>0</v>
      </c>
      <c r="AT8" s="58">
        <v>0</v>
      </c>
      <c r="AU8" s="58">
        <f t="shared" si="12"/>
        <v>0</v>
      </c>
      <c r="AV8" s="58">
        <v>0</v>
      </c>
      <c r="AW8" s="58">
        <f t="shared" si="13"/>
        <v>1</v>
      </c>
      <c r="AX8" s="58">
        <v>0</v>
      </c>
      <c r="AY8" s="58">
        <v>0</v>
      </c>
      <c r="AZ8" s="58">
        <v>0</v>
      </c>
      <c r="BA8" s="58">
        <v>0</v>
      </c>
      <c r="BB8" s="58">
        <v>0</v>
      </c>
      <c r="BC8" s="58">
        <v>0</v>
      </c>
      <c r="BD8" s="58">
        <v>0</v>
      </c>
      <c r="BE8" s="58">
        <v>0</v>
      </c>
      <c r="BF8" s="58">
        <v>0</v>
      </c>
      <c r="BG8" s="58">
        <v>0</v>
      </c>
      <c r="BH8" s="58">
        <v>0</v>
      </c>
      <c r="BI8" s="58">
        <f t="shared" si="17"/>
        <v>1</v>
      </c>
      <c r="BJ8" s="58">
        <f>SUMPRODUCT((BI8:BI11=BI8)*(A8:A11&gt;A8)*1)</f>
        <v>0</v>
      </c>
      <c r="BK8" s="58">
        <f>IF(RIGHT(License!G12,2)="om",BJ8+BI8,0)</f>
        <v>1</v>
      </c>
      <c r="BM8" s="284"/>
      <c r="BN8" s="285"/>
      <c r="BO8" s="286" t="str">
        <f>Calculator!C5</f>
        <v>Netherlands</v>
      </c>
      <c r="BP8" s="287" t="s">
        <v>87</v>
      </c>
      <c r="BQ8" s="286"/>
      <c r="BR8" s="4">
        <v>2</v>
      </c>
      <c r="BS8" s="288">
        <v>-11.5</v>
      </c>
      <c r="BT8" s="275"/>
      <c r="BU8" s="290">
        <v>2</v>
      </c>
      <c r="BV8" s="291"/>
      <c r="BW8" s="292"/>
      <c r="BX8" s="293"/>
      <c r="BZ8" s="4" t="str">
        <f>Setup!C6</f>
        <v>Netherlands</v>
      </c>
      <c r="CC8" s="278"/>
      <c r="CD8" s="278"/>
      <c r="CE8" s="278"/>
      <c r="CF8" s="278"/>
      <c r="CG8" s="278"/>
      <c r="CH8" s="278"/>
      <c r="CI8" s="278"/>
      <c r="CJ8" s="278"/>
      <c r="CK8" s="278"/>
      <c r="CL8" s="278"/>
      <c r="CM8" s="278"/>
      <c r="CN8" s="278"/>
      <c r="CO8" s="278"/>
      <c r="CP8" s="278"/>
      <c r="CQ8" s="278"/>
      <c r="CR8" s="278"/>
      <c r="CS8" s="278"/>
      <c r="CT8" s="278"/>
      <c r="CU8" s="278"/>
      <c r="CV8" s="278"/>
      <c r="CW8" s="278"/>
      <c r="CX8" s="278"/>
      <c r="CY8" s="278"/>
      <c r="CZ8" s="278"/>
      <c r="DA8" s="278"/>
      <c r="DB8" s="278"/>
      <c r="DC8" s="278"/>
      <c r="DD8" s="278"/>
      <c r="DE8" s="278"/>
      <c r="DF8" s="278"/>
      <c r="DG8" s="278"/>
      <c r="DH8" s="278"/>
      <c r="DI8" s="279"/>
      <c r="DJ8" s="279"/>
      <c r="DK8" s="279"/>
      <c r="DL8" s="279"/>
      <c r="DM8" s="279"/>
      <c r="DN8" s="279"/>
      <c r="DO8" s="279"/>
      <c r="DP8" s="278"/>
      <c r="DQ8" s="278"/>
      <c r="DR8" s="278"/>
      <c r="DS8" s="278"/>
      <c r="DT8" s="278"/>
      <c r="DU8" s="278"/>
      <c r="DV8" s="278"/>
      <c r="DW8" s="278"/>
      <c r="DX8" s="278"/>
      <c r="DY8" s="278"/>
      <c r="DZ8" s="278"/>
      <c r="EA8" s="278"/>
      <c r="EB8" s="278"/>
      <c r="EC8" s="278"/>
      <c r="ED8" s="278"/>
      <c r="EE8" s="278"/>
      <c r="EF8" s="278"/>
      <c r="EG8" s="278"/>
      <c r="EH8" s="278"/>
      <c r="EI8" s="278"/>
      <c r="EJ8" s="278"/>
      <c r="EK8" s="278"/>
      <c r="EL8" s="278"/>
      <c r="EM8" s="278"/>
      <c r="EN8" s="278"/>
      <c r="EO8" s="278"/>
      <c r="EP8" s="278"/>
      <c r="EQ8" s="278"/>
      <c r="ER8" s="278"/>
      <c r="ES8" s="278"/>
      <c r="ET8" s="278"/>
      <c r="EU8" s="278"/>
      <c r="EV8" s="278"/>
      <c r="EW8" s="278"/>
      <c r="EX8" s="278"/>
      <c r="EY8" s="278"/>
      <c r="EZ8" s="278"/>
      <c r="FA8" s="278"/>
      <c r="FB8" s="278"/>
      <c r="FC8" s="278"/>
      <c r="FD8" s="278"/>
      <c r="FE8" s="278"/>
      <c r="FF8" s="278"/>
      <c r="FG8" s="278"/>
      <c r="FH8" s="278"/>
      <c r="FI8" s="278"/>
      <c r="FJ8" s="278"/>
      <c r="FK8" s="278"/>
      <c r="FL8" s="278"/>
      <c r="FM8" s="278"/>
      <c r="FN8" s="278"/>
      <c r="FO8" s="278"/>
      <c r="FP8" s="278"/>
      <c r="FQ8" s="278"/>
      <c r="FR8" s="278"/>
      <c r="FS8" s="278"/>
      <c r="FT8" s="278"/>
      <c r="FU8" s="278"/>
      <c r="FV8" s="278"/>
      <c r="FW8" s="278"/>
      <c r="FX8" s="278"/>
      <c r="FY8" s="278"/>
      <c r="FZ8" s="278"/>
      <c r="GA8" s="278"/>
      <c r="GB8" s="278"/>
      <c r="GC8" s="278"/>
      <c r="GD8" s="278"/>
      <c r="GE8" s="278"/>
      <c r="GF8" s="278"/>
      <c r="GG8" s="278"/>
      <c r="GH8" s="278"/>
      <c r="GI8" s="278"/>
      <c r="GJ8" s="278"/>
      <c r="GK8" s="278"/>
      <c r="GL8" s="278"/>
      <c r="GM8" s="278"/>
      <c r="GN8" s="278"/>
      <c r="GO8" s="278"/>
      <c r="GP8" s="278"/>
      <c r="GQ8" s="278"/>
      <c r="GR8" s="278"/>
      <c r="GS8" s="278"/>
      <c r="GT8" s="278"/>
      <c r="GU8" s="278"/>
      <c r="GV8" s="278"/>
      <c r="GW8" s="278"/>
      <c r="GX8" s="278"/>
      <c r="GY8" s="278"/>
      <c r="GZ8" s="278"/>
      <c r="HA8" s="278"/>
      <c r="HB8" s="278"/>
      <c r="HC8" s="278"/>
      <c r="HD8" s="278"/>
      <c r="HE8" s="278"/>
      <c r="HF8" s="278"/>
      <c r="HG8" s="278"/>
      <c r="HH8" s="278"/>
      <c r="HI8" s="278"/>
      <c r="HJ8" s="278"/>
      <c r="HK8" s="278"/>
      <c r="HL8" s="278"/>
      <c r="HM8" s="278"/>
      <c r="HN8" s="278"/>
      <c r="HO8" s="278"/>
      <c r="HP8" s="278"/>
      <c r="HQ8" s="278"/>
      <c r="HR8" s="278"/>
      <c r="HS8" s="278"/>
      <c r="HT8" s="278"/>
      <c r="HU8" s="278"/>
      <c r="HV8" s="278"/>
      <c r="HW8" s="278"/>
      <c r="HX8" s="278"/>
      <c r="HY8" s="281"/>
      <c r="HZ8" s="281"/>
      <c r="IA8" s="278"/>
      <c r="IB8" s="278"/>
      <c r="IC8" s="278"/>
      <c r="ID8" s="278"/>
      <c r="IE8" s="278"/>
      <c r="IF8" s="278"/>
      <c r="IG8" s="279"/>
      <c r="IH8" s="279"/>
      <c r="II8" s="279"/>
      <c r="IJ8" s="279"/>
      <c r="IK8" s="279"/>
      <c r="IL8" s="279"/>
      <c r="IM8" s="279"/>
      <c r="IN8" s="278"/>
      <c r="IO8" s="278"/>
      <c r="IP8" s="278"/>
      <c r="IQ8" s="278"/>
      <c r="IR8" s="278"/>
      <c r="IS8" s="278"/>
      <c r="IT8" s="278"/>
      <c r="IU8" s="278"/>
      <c r="IV8" s="278"/>
    </row>
    <row r="9" spans="1:256" x14ac:dyDescent="0.35">
      <c r="A9" s="58">
        <f>INDEX(M4:M35,MATCH(U9,C4:C35,0),0)</f>
        <v>1564</v>
      </c>
      <c r="B9" s="58">
        <f t="shared" ref="B9:B33" si="23">B5</f>
        <v>2</v>
      </c>
      <c r="C9" s="58" t="str">
        <f t="shared" si="1"/>
        <v>Iran</v>
      </c>
      <c r="D9" s="58">
        <f t="shared" si="2"/>
        <v>0</v>
      </c>
      <c r="E9" s="58">
        <f>SUMPRODUCT((Matches!H5:H52&lt;&gt;"")*(Matches!F5:F52=C9)*(Matches!H5:H52&gt;Matches!I5:I52)*1)+SUMPRODUCT((Matches!H5:H52&lt;&gt;"")*(Matches!K5:K52=C9)*(Matches!I5:I52&gt;Matches!H5:H52)*1)</f>
        <v>0</v>
      </c>
      <c r="F9" s="58">
        <f>SUMPRODUCT((Matches!H5:H52&lt;&gt;"")*(Matches!F5:F52=C9)*(Matches!H5:H52=Matches!I5:I52)*1)+SUMPRODUCT((Matches!H5:H52&lt;&gt;"")*(Matches!K5:K52=C9)*(Matches!H5:H52=Matches!I5:I52)*1)</f>
        <v>0</v>
      </c>
      <c r="G9" s="58">
        <f>SUMPRODUCT((Matches!H5:H52&lt;&gt;"")*(Matches!F5:F52=C9)*(Matches!H5:H52&lt;Matches!I5:I52)*1)+SUMPRODUCT((Matches!H5:H52&lt;&gt;"")*(Matches!K5:K52=C9)*(Matches!I5:I52&lt;Matches!H5:H52)*1)</f>
        <v>0</v>
      </c>
      <c r="H9" s="58">
        <f>SUMIF(Matches!F5:F52,C9,Matches!H5:H52)+SUMIF(Matches!K5:K52,C9,Matches!I5:I52)</f>
        <v>0</v>
      </c>
      <c r="I9" s="58">
        <f>SUMIF(Matches!F5:F52,C9,Matches!I5:I52)+SUMIF(Matches!K5:K52,C9,Matches!H5:H52)</f>
        <v>0</v>
      </c>
      <c r="J9" s="58">
        <f t="shared" si="3"/>
        <v>0</v>
      </c>
      <c r="K9" s="58">
        <f t="shared" si="4"/>
        <v>0</v>
      </c>
      <c r="L9" s="58">
        <f>Setup!D10</f>
        <v>1564</v>
      </c>
      <c r="M9" s="58">
        <f>IF(Setup!E10&lt;&gt;"",Setup!E10,Setup!D10)</f>
        <v>1564</v>
      </c>
      <c r="N9" s="58">
        <f>RANK(K9,K8:K11)</f>
        <v>1</v>
      </c>
      <c r="O9" s="58">
        <f>SUMPRODUCT((N8:N11=N9)*(J8:J11&gt;J9)*1)</f>
        <v>0</v>
      </c>
      <c r="P9" s="58">
        <f t="shared" si="5"/>
        <v>1</v>
      </c>
      <c r="Q9" s="58">
        <f>SUMPRODUCT((N8:N11=N9)*(J8:J11=J9)*(H8:H11&gt;H9)*1)</f>
        <v>0</v>
      </c>
      <c r="R9" s="58">
        <f t="shared" si="6"/>
        <v>1</v>
      </c>
      <c r="S9" s="58">
        <f>RANK(R9,R8:R11,1)+COUNTIF(R8:R9,R9)-1</f>
        <v>2</v>
      </c>
      <c r="T9" s="58">
        <v>2</v>
      </c>
      <c r="U9" s="58" t="str">
        <f t="shared" ref="U9" si="24">INDEX(C8:C11,MATCH(T9,S8:S11,0),0)</f>
        <v>Iran</v>
      </c>
      <c r="V9" s="58">
        <f>INDEX(R8:R11,MATCH(U9,C8:C11,0),0)</f>
        <v>1</v>
      </c>
      <c r="W9" s="58" t="str">
        <f t="shared" ref="W9" si="25">IF(W8&lt;&gt;"",U9,"")</f>
        <v>Iran</v>
      </c>
      <c r="X9" s="58" t="str">
        <f t="shared" ref="X9" si="26">IF(V10=2,U9,"")</f>
        <v/>
      </c>
      <c r="Z9" s="58">
        <f>SUMPRODUCT((Matches!F5:F52=W9)*(Matches!K5:K52=W8)*(Matches!H5:H52&gt;Matches!I5:I52)*1)+SUMPRODUCT((Matches!K5:K52=W9)*(Matches!F5:F52=W8)*(Matches!I5:I52&gt;Matches!H5:H52)*1)+SUMPRODUCT((Matches!F5:F52=W9)*(Matches!K5:K52=W10)*(Matches!H5:H52&gt;Matches!I5:I52)*1)+SUMPRODUCT((Matches!K5:K52=W9)*(Matches!F5:F52=W10)*(Matches!I5:I52&gt;Matches!H5:H52)*1)+SUMPRODUCT((Matches!F5:F52=W9)*(Matches!K5:K52=W11)*(Matches!H5:H52&gt;Matches!I5:I52)*1)+SUMPRODUCT((Matches!K5:K52=W9)*(Matches!F5:F52=W11)*(Matches!I5:I52&gt;Matches!H5:H52)*1)</f>
        <v>0</v>
      </c>
      <c r="AA9" s="58">
        <f>SUMPRODUCT((Matches!F5:F52=W9)*(Matches!K5:K52=W8)*(Matches!H5:H52=Matches!I5:I52)*1)+SUMPRODUCT((Matches!K5:K52=W9)*(Matches!F5:F52=W8)*(Matches!H5:H52=Matches!I5:I52)*1)+SUMPRODUCT((Matches!F5:F52=W9)*(Matches!K5:K52=W10)*(Matches!H5:H52=Matches!I5:I52)*1)+SUMPRODUCT((Matches!K5:K52=W9)*(Matches!F5:F52=W10)*(Matches!H5:H52=Matches!I5:I52)*1)+SUMPRODUCT((Matches!F5:F52=W9)*(Matches!K5:K52=W11)*(Matches!H5:H52=Matches!I5:I52)*1)+SUMPRODUCT((Matches!K5:K52=W9)*(Matches!F5:F52=W11)*(Matches!H5:H52=Matches!I5:I52)*1)</f>
        <v>3</v>
      </c>
      <c r="AB9" s="58">
        <f>SUMPRODUCT((Matches!F5:F52=W9)*(Matches!K5:K52=W8)*(Matches!H5:H52&lt;Matches!I5:I52)*1)+SUMPRODUCT((Matches!K5:K52=W9)*(Matches!F5:F52=W8)*(Matches!I5:I52&lt;Matches!H5:H52)*1)+SUMPRODUCT((Matches!F5:F52=W9)*(Matches!K5:K52=W10)*(Matches!H5:H52&lt;Matches!I5:I52)*1)+SUMPRODUCT((Matches!K5:K52=W9)*(Matches!F5:F52=W10)*(Matches!I5:I52&lt;Matches!H5:H52)*1)+SUMPRODUCT((Matches!F5:F52=W9)*(Matches!K5:K52=W11)*(Matches!H5:H52&lt;Matches!I5:I52)*1)+SUMPRODUCT((Matches!K5:K52=W9)*(Matches!F5:F52=W11)*(Matches!I5:I52&lt;Matches!H5:H52)*1)</f>
        <v>0</v>
      </c>
      <c r="AC9" s="58">
        <f>SUMIFS(Matches!H5:H52,Matches!F5:F52,W9,Matches!K5:K52,W8)+SUMIFS(Matches!H5:H52,Matches!F5:F52,W9,Matches!K5:K52,W10)+SUMIFS(Matches!H5:H52,Matches!F5:F52,W9,Matches!K5:K52,W11)+SUMIFS(Matches!I5:I52,Matches!K5:K52,W9,Matches!F5:F52,W8)+SUMIFS(Matches!I5:I52,Matches!K5:K52,W9,Matches!F5:F52,W10)+SUMIFS(Matches!I5:I52,Matches!K5:K52,W9,Matches!F5:F52,W11)</f>
        <v>0</v>
      </c>
      <c r="AD9" s="58">
        <f>SUMIFS(Matches!I5:I52,Matches!F5:F52,W9,Matches!K5:K52,W8)+SUMIFS(Matches!I5:I52,Matches!F5:F52,W9,Matches!K5:K52,W10)+SUMIFS(Matches!I5:I52,Matches!F5:F52,W9,Matches!K5:K52,W11)+SUMIFS(Matches!H5:H52,Matches!K5:K52,W9,Matches!F5:F52,W8)+SUMIFS(Matches!H5:H52,Matches!K5:K52,W9,Matches!F5:F52,W10)+SUMIFS(Matches!H5:H52,Matches!K5:K52,W9,Matches!F5:F52,W11)</f>
        <v>0</v>
      </c>
      <c r="AE9" s="58">
        <f t="shared" si="7"/>
        <v>0</v>
      </c>
      <c r="AF9" s="58">
        <f t="shared" si="8"/>
        <v>3</v>
      </c>
      <c r="AG9" s="58">
        <f t="shared" ref="AG9" si="27">IF(W9&lt;&gt;"",SUMPRODUCT((V8:V11=V9)*(AF8:AF11&gt;AF9)*1),0)</f>
        <v>0</v>
      </c>
      <c r="AH9" s="58">
        <f t="shared" ref="AH9" si="28">IF(W9&lt;&gt;"",SUMPRODUCT((AG8:AG11=AG9)*(AE8:AE11&gt;AE9)*1),0)</f>
        <v>0</v>
      </c>
      <c r="AI9" s="58">
        <f t="shared" si="0"/>
        <v>0</v>
      </c>
      <c r="AJ9" s="58">
        <f t="shared" ref="AJ9" si="29">IF(W9&lt;&gt;"",SUMPRODUCT((AI8:AI11=AI9)*(AG8:AG11=AG9)*(AC8:AC11&gt;AC9)*1),0)</f>
        <v>0</v>
      </c>
      <c r="AK9" s="58">
        <f t="shared" si="9"/>
        <v>1</v>
      </c>
      <c r="AL9" s="58">
        <f>SUMPRODUCT((Matches!F5:F52=X9)*(Matches!K5:K52=X10)*(Matches!H5:H52&gt;Matches!I5:I52)*1)+SUMPRODUCT((Matches!K5:K52=X9)*(Matches!F5:F52=X10)*(Matches!I5:I52&gt;Matches!H5:H52)*1)+SUMPRODUCT((Matches!F5:F52=X9)*(Matches!K5:K52=X11)*(Matches!H5:H52&gt;Matches!I5:I52)*1)+SUMPRODUCT((Matches!K5:K52=X9)*(Matches!F5:F52=X11)*(Matches!I5:I52&gt;Matches!H5:H52)*1)</f>
        <v>0</v>
      </c>
      <c r="AM9" s="58">
        <f>SUMPRODUCT((Matches!F5:F52=X9)*(Matches!K5:K52=X10)*(Matches!H5:H52=Matches!I5:I52)*1)+SUMPRODUCT((Matches!K5:K52=X9)*(Matches!F5:F52=X10)*(Matches!H5:H52=Matches!I5:I52)*1)+SUMPRODUCT((Matches!F5:F52=X9)*(Matches!K5:K52=X11)*(Matches!H5:H52=Matches!I5:I52)*1)+SUMPRODUCT((Matches!K5:K52=X9)*(Matches!F5:F52=X11)*(Matches!H5:H52=Matches!I5:I52)*1)</f>
        <v>0</v>
      </c>
      <c r="AN9" s="58">
        <f>SUMPRODUCT((Matches!F5:F52=X9)*(Matches!K5:K52=X10)*(Matches!H5:H52&lt;Matches!I5:I52)*1)+SUMPRODUCT((Matches!K5:K52=X9)*(Matches!F5:F52=X10)*(Matches!I5:I52&lt;Matches!H5:H52)*1)+SUMPRODUCT((Matches!F5:F52=X9)*(Matches!K5:K52=X11)*(Matches!H5:H52&lt;Matches!I5:I52)*1)+SUMPRODUCT((Matches!K5:K52=X9)*(Matches!F5:F52=X11)*(Matches!I5:I52&lt;Matches!H5:H52)*1)</f>
        <v>0</v>
      </c>
      <c r="AO9" s="58">
        <f>SUMIFS(Matches!H5:H52,Matches!F5:F52,X9,Matches!K5:K52,X10)+SUMIFS(Matches!H5:H52,Matches!F5:F52,X9,Matches!K5:K52,X11)+SUMIFS(Matches!I5:I52,Matches!K5:K52,X9,Matches!F5:F52,X10)+SUMIFS(Matches!I5:I52,Matches!K5:K52,X9,Matches!F5:F52,X11)</f>
        <v>0</v>
      </c>
      <c r="AP9" s="58">
        <f>SUMIFS(Matches!I5:I52,Matches!F5:F52,X9,Matches!K5:K52,X10)+SUMIFS(Matches!I5:I52,Matches!F5:F52,X9,Matches!K5:K52,X11)+SUMIFS(Matches!H5:H52,Matches!K5:K52,X9,Matches!F5:F52,X10)+SUMIFS(Matches!H5:H52,Matches!K5:K52,X9,Matches!F5:F52,X11)</f>
        <v>0</v>
      </c>
      <c r="AQ9" s="58">
        <f t="shared" si="10"/>
        <v>0</v>
      </c>
      <c r="AR9" s="58">
        <f t="shared" si="11"/>
        <v>0</v>
      </c>
      <c r="AS9" s="58">
        <f t="shared" ref="AS9" si="30">IF(X9&lt;&gt;"",SUMPRODUCT((V8:V11=V9)*(AR8:AR11&gt;AR9)*1),0)</f>
        <v>0</v>
      </c>
      <c r="AT9" s="58">
        <f t="shared" ref="AT9" si="31">IF(X9&lt;&gt;"",SUMPRODUCT((AS8:AS11=AS9)*(AQ8:AQ11&gt;AQ9)*1),0)</f>
        <v>0</v>
      </c>
      <c r="AU9" s="58">
        <f t="shared" si="12"/>
        <v>0</v>
      </c>
      <c r="AV9" s="58">
        <f t="shared" ref="AV9" si="32">IF(X9&lt;&gt;"",SUMPRODUCT((AU8:AU11=AU9)*(AS8:AS11=AS9)*(AO8:AO11&gt;AO9)*1),0)</f>
        <v>0</v>
      </c>
      <c r="AW9" s="58">
        <f t="shared" si="13"/>
        <v>1</v>
      </c>
      <c r="AX9" s="58">
        <v>0</v>
      </c>
      <c r="AY9" s="58">
        <v>0</v>
      </c>
      <c r="AZ9" s="58">
        <v>0</v>
      </c>
      <c r="BA9" s="58">
        <v>0</v>
      </c>
      <c r="BB9" s="58">
        <v>0</v>
      </c>
      <c r="BC9" s="58">
        <v>0</v>
      </c>
      <c r="BD9" s="58">
        <v>0</v>
      </c>
      <c r="BE9" s="58">
        <v>0</v>
      </c>
      <c r="BF9" s="58">
        <v>0</v>
      </c>
      <c r="BG9" s="58">
        <v>0</v>
      </c>
      <c r="BH9" s="58">
        <v>0</v>
      </c>
      <c r="BI9" s="58">
        <f t="shared" si="17"/>
        <v>1</v>
      </c>
      <c r="BJ9" s="58">
        <f>SUMPRODUCT((BI8:BI11=BI9)*(A8:A11&gt;A9)*1)</f>
        <v>3</v>
      </c>
      <c r="BK9" s="58">
        <f t="shared" si="14"/>
        <v>4</v>
      </c>
      <c r="BM9" s="284"/>
      <c r="BN9" s="285"/>
      <c r="BO9" s="286" t="str">
        <f>Calculator!C6</f>
        <v>Qatar</v>
      </c>
      <c r="BP9" s="287" t="s">
        <v>88</v>
      </c>
      <c r="BQ9" s="286"/>
      <c r="BR9" s="4">
        <v>3</v>
      </c>
      <c r="BS9" s="288">
        <v>-11</v>
      </c>
      <c r="BT9" s="275"/>
      <c r="BU9" s="290">
        <v>3</v>
      </c>
      <c r="BV9" s="291"/>
      <c r="BW9" s="292"/>
      <c r="BX9" s="293"/>
      <c r="BZ9" s="4" t="str">
        <f>Setup!C7</f>
        <v>Qatar</v>
      </c>
      <c r="CC9" s="278"/>
      <c r="CD9" s="278"/>
      <c r="CE9" s="278"/>
      <c r="CF9" s="278"/>
      <c r="CG9" s="278"/>
      <c r="CH9" s="278"/>
      <c r="CI9" s="278"/>
      <c r="CJ9" s="278"/>
      <c r="CK9" s="278"/>
      <c r="CL9" s="278"/>
      <c r="CM9" s="278"/>
      <c r="CN9" s="278"/>
      <c r="CO9" s="278"/>
      <c r="CP9" s="278"/>
      <c r="CQ9" s="278"/>
      <c r="CR9" s="278"/>
      <c r="CS9" s="278"/>
      <c r="CT9" s="278"/>
      <c r="CU9" s="278"/>
      <c r="CV9" s="278"/>
      <c r="CW9" s="278"/>
      <c r="CX9" s="278"/>
      <c r="CY9" s="278"/>
      <c r="CZ9" s="278"/>
      <c r="DA9" s="278"/>
      <c r="DB9" s="278"/>
      <c r="DC9" s="278"/>
      <c r="DD9" s="278"/>
      <c r="DE9" s="278"/>
      <c r="DF9" s="278"/>
      <c r="DG9" s="278"/>
      <c r="DH9" s="278"/>
      <c r="DI9" s="279"/>
      <c r="DJ9" s="279"/>
      <c r="DK9" s="279"/>
      <c r="DL9" s="279"/>
      <c r="DM9" s="279"/>
      <c r="DN9" s="279"/>
      <c r="DO9" s="279"/>
      <c r="DP9" s="278"/>
      <c r="DQ9" s="278"/>
      <c r="DR9" s="278"/>
      <c r="DS9" s="278"/>
      <c r="DT9" s="278"/>
      <c r="DU9" s="278"/>
      <c r="DV9" s="278"/>
      <c r="DW9" s="278"/>
      <c r="DX9" s="278"/>
      <c r="DY9" s="278"/>
      <c r="DZ9" s="278"/>
      <c r="EA9" s="278"/>
      <c r="EB9" s="278"/>
      <c r="EC9" s="278"/>
      <c r="ED9" s="278"/>
      <c r="EE9" s="278"/>
      <c r="EF9" s="278"/>
      <c r="EG9" s="278"/>
      <c r="EH9" s="278"/>
      <c r="EI9" s="278"/>
      <c r="EJ9" s="278"/>
      <c r="EK9" s="278"/>
      <c r="EL9" s="278"/>
      <c r="EM9" s="278"/>
      <c r="EN9" s="278"/>
      <c r="EO9" s="278"/>
      <c r="EP9" s="278"/>
      <c r="EQ9" s="278"/>
      <c r="ER9" s="278"/>
      <c r="ES9" s="278"/>
      <c r="ET9" s="278"/>
      <c r="EU9" s="278"/>
      <c r="EV9" s="278"/>
      <c r="EW9" s="278"/>
      <c r="EX9" s="278"/>
      <c r="EY9" s="278"/>
      <c r="EZ9" s="278"/>
      <c r="FA9" s="278"/>
      <c r="FB9" s="278"/>
      <c r="FC9" s="278"/>
      <c r="FD9" s="278"/>
      <c r="FE9" s="278"/>
      <c r="FF9" s="278"/>
      <c r="FG9" s="278"/>
      <c r="FH9" s="278"/>
      <c r="FI9" s="278"/>
      <c r="FJ9" s="278"/>
      <c r="FK9" s="278"/>
      <c r="FL9" s="278"/>
      <c r="FM9" s="278"/>
      <c r="FN9" s="278"/>
      <c r="FO9" s="278"/>
      <c r="FP9" s="278"/>
      <c r="FQ9" s="278"/>
      <c r="FR9" s="278"/>
      <c r="FS9" s="278"/>
      <c r="FT9" s="278"/>
      <c r="FU9" s="278"/>
      <c r="FV9" s="278"/>
      <c r="FW9" s="278"/>
      <c r="FX9" s="278"/>
      <c r="FY9" s="278"/>
      <c r="FZ9" s="278"/>
      <c r="GA9" s="278"/>
      <c r="GB9" s="278"/>
      <c r="GC9" s="278"/>
      <c r="GD9" s="278"/>
      <c r="GE9" s="278"/>
      <c r="GF9" s="278"/>
      <c r="GG9" s="278"/>
      <c r="GH9" s="278"/>
      <c r="GI9" s="278"/>
      <c r="GJ9" s="278"/>
      <c r="GK9" s="278"/>
      <c r="GL9" s="278"/>
      <c r="GM9" s="278"/>
      <c r="GN9" s="278"/>
      <c r="GO9" s="278"/>
      <c r="GP9" s="278"/>
      <c r="GQ9" s="278"/>
      <c r="GR9" s="278"/>
      <c r="GS9" s="278"/>
      <c r="GT9" s="278"/>
      <c r="GU9" s="278"/>
      <c r="GV9" s="278"/>
      <c r="GW9" s="278"/>
      <c r="GX9" s="278"/>
      <c r="GY9" s="278"/>
      <c r="GZ9" s="278"/>
      <c r="HA9" s="278"/>
      <c r="HB9" s="278"/>
      <c r="HC9" s="278"/>
      <c r="HD9" s="278"/>
      <c r="HE9" s="278"/>
      <c r="HF9" s="278"/>
      <c r="HG9" s="278"/>
      <c r="HH9" s="278"/>
      <c r="HI9" s="278"/>
      <c r="HJ9" s="278"/>
      <c r="HK9" s="278"/>
      <c r="HL9" s="278"/>
      <c r="HM9" s="278"/>
      <c r="HN9" s="278"/>
      <c r="HO9" s="278"/>
      <c r="HP9" s="278"/>
      <c r="HQ9" s="278"/>
      <c r="HR9" s="278"/>
      <c r="HS9" s="278"/>
      <c r="HT9" s="278"/>
      <c r="HU9" s="278"/>
      <c r="HV9" s="278"/>
      <c r="HW9" s="278"/>
      <c r="HX9" s="278"/>
      <c r="HY9" s="281"/>
      <c r="HZ9" s="281"/>
      <c r="IA9" s="278"/>
      <c r="IB9" s="278"/>
      <c r="IC9" s="278"/>
      <c r="ID9" s="278"/>
      <c r="IE9" s="278"/>
      <c r="IF9" s="278"/>
      <c r="IG9" s="279"/>
      <c r="IH9" s="279"/>
      <c r="II9" s="279"/>
      <c r="IJ9" s="279"/>
      <c r="IK9" s="279"/>
      <c r="IL9" s="279"/>
      <c r="IM9" s="279"/>
      <c r="IN9" s="278"/>
      <c r="IO9" s="278"/>
      <c r="IP9" s="278"/>
      <c r="IQ9" s="278"/>
      <c r="IR9" s="278"/>
      <c r="IS9" s="278"/>
      <c r="IT9" s="278"/>
      <c r="IU9" s="278"/>
      <c r="IV9" s="278"/>
    </row>
    <row r="10" spans="1:256" x14ac:dyDescent="0.35">
      <c r="A10" s="58">
        <f>INDEX(M4:M35,MATCH(U10,C4:C35,0),0)</f>
        <v>1634</v>
      </c>
      <c r="B10" s="58">
        <f t="shared" si="23"/>
        <v>3</v>
      </c>
      <c r="C10" s="58" t="str">
        <f t="shared" si="1"/>
        <v>United States</v>
      </c>
      <c r="D10" s="58">
        <f t="shared" si="2"/>
        <v>0</v>
      </c>
      <c r="E10" s="58">
        <f>SUMPRODUCT((Matches!H5:H52&lt;&gt;"")*(Matches!F5:F52=C10)*(Matches!H5:H52&gt;Matches!I5:I52)*1)+SUMPRODUCT((Matches!H5:H52&lt;&gt;"")*(Matches!K5:K52=C10)*(Matches!I5:I52&gt;Matches!H5:H52)*1)</f>
        <v>0</v>
      </c>
      <c r="F10" s="58">
        <f>SUMPRODUCT((Matches!H5:H52&lt;&gt;"")*(Matches!F5:F52=C10)*(Matches!H5:H52=Matches!I5:I52)*1)+SUMPRODUCT((Matches!H5:H52&lt;&gt;"")*(Matches!K5:K52=C10)*(Matches!H5:H52=Matches!I5:I52)*1)</f>
        <v>0</v>
      </c>
      <c r="G10" s="58">
        <f>SUMPRODUCT((Matches!H5:H52&lt;&gt;"")*(Matches!F5:F52=C10)*(Matches!H5:H52&lt;Matches!I5:I52)*1)+SUMPRODUCT((Matches!H5:H52&lt;&gt;"")*(Matches!K5:K52=C10)*(Matches!I5:I52&lt;Matches!H5:H52)*1)</f>
        <v>0</v>
      </c>
      <c r="H10" s="58">
        <f>SUMIF(Matches!F5:F52,C10,Matches!H5:H52)+SUMIF(Matches!K5:K52,C10,Matches!I5:I52)</f>
        <v>0</v>
      </c>
      <c r="I10" s="58">
        <f>SUMIF(Matches!F5:F52,C10,Matches!I5:I52)+SUMIF(Matches!K5:K52,C10,Matches!H5:H52)</f>
        <v>0</v>
      </c>
      <c r="J10" s="58">
        <f t="shared" si="3"/>
        <v>0</v>
      </c>
      <c r="K10" s="58">
        <f t="shared" si="4"/>
        <v>0</v>
      </c>
      <c r="L10" s="58">
        <f>Setup!D11</f>
        <v>1634</v>
      </c>
      <c r="M10" s="58">
        <f>IF(Setup!E11&lt;&gt;"",Setup!E11,Setup!D11)</f>
        <v>1634</v>
      </c>
      <c r="N10" s="58">
        <f>RANK(K10,K8:K11)</f>
        <v>1</v>
      </c>
      <c r="O10" s="58">
        <f>SUMPRODUCT((N8:N11=N10)*(J8:J11&gt;J10)*1)</f>
        <v>0</v>
      </c>
      <c r="P10" s="58">
        <f t="shared" si="5"/>
        <v>1</v>
      </c>
      <c r="Q10" s="58">
        <f>SUMPRODUCT((N8:N11=N10)*(J8:J11=J10)*(H8:H11&gt;H10)*1)</f>
        <v>0</v>
      </c>
      <c r="R10" s="58">
        <f t="shared" si="6"/>
        <v>1</v>
      </c>
      <c r="S10" s="58">
        <f>RANK(R10,R8:R11,1)+COUNTIF(R8:R10,R10)-1</f>
        <v>3</v>
      </c>
      <c r="T10" s="58">
        <v>3</v>
      </c>
      <c r="U10" s="58" t="str">
        <f>INDEX(C8:C11,MATCH(T10,S8:S11,0),0)</f>
        <v>United States</v>
      </c>
      <c r="V10" s="58">
        <f>INDEX(R8:R11,MATCH(U10,C8:C11,0),0)</f>
        <v>1</v>
      </c>
      <c r="W10" s="58" t="str">
        <f t="shared" ref="W10:W11" si="33">IF(AND(W9&lt;&gt;"",V10=1),U10,"")</f>
        <v>United States</v>
      </c>
      <c r="X10" s="58" t="str">
        <f t="shared" ref="X10" si="34">IF(X9&lt;&gt;"",U10,"")</f>
        <v/>
      </c>
      <c r="Y10" s="58" t="str">
        <f t="shared" ref="Y10" si="35">IF(V11=3,U10,"")</f>
        <v/>
      </c>
      <c r="Z10" s="58">
        <f>SUMPRODUCT((Matches!F5:F52=W10)*(Matches!K5:K52=W8)*(Matches!H5:H52&gt;Matches!I5:I52)*1)+SUMPRODUCT((Matches!K5:K52=W10)*(Matches!F5:F52=W8)*(Matches!I5:I52&gt;Matches!H5:H52)*1)+SUMPRODUCT((Matches!F5:F52=W10)*(Matches!K5:K52=W9)*(Matches!H5:H52&gt;Matches!I5:I52)*1)+SUMPRODUCT((Matches!K5:K52=W10)*(Matches!F5:F52=W9)*(Matches!I5:I52&gt;Matches!H5:H52)*1)+SUMPRODUCT((Matches!F5:F52=W10)*(Matches!K5:K52=W11)*(Matches!H5:H52&gt;Matches!I5:I52)*1)+SUMPRODUCT((Matches!K5:K52=W10)*(Matches!F5:F52=W11)*(Matches!I5:I52&gt;Matches!H5:H52)*1)</f>
        <v>0</v>
      </c>
      <c r="AA10" s="58">
        <f>SUMPRODUCT((Matches!F5:F52=W10)*(Matches!K5:K52=W8)*(Matches!H5:H52=Matches!I5:I52)*1)+SUMPRODUCT((Matches!K5:K52=W10)*(Matches!F5:F52=W8)*(Matches!H5:H52=Matches!I5:I52)*1)+SUMPRODUCT((Matches!F5:F52=W10)*(Matches!K5:K52=W9)*(Matches!H5:H52=Matches!I5:I52)*1)+SUMPRODUCT((Matches!K5:K52=W10)*(Matches!F5:F52=W9)*(Matches!H5:H52=Matches!I5:I52)*1)+SUMPRODUCT((Matches!F5:F52=W10)*(Matches!K5:K52=W11)*(Matches!H5:H52=Matches!I5:I52)*1)+SUMPRODUCT((Matches!K5:K52=W10)*(Matches!F5:F52=W11)*(Matches!H5:H52=Matches!I5:I52)*1)</f>
        <v>3</v>
      </c>
      <c r="AB10" s="58">
        <f>SUMPRODUCT((Matches!F5:F52=W10)*(Matches!K5:K52=W8)*(Matches!H5:H52&lt;Matches!I5:I52)*1)+SUMPRODUCT((Matches!K5:K52=W10)*(Matches!F5:F52=W8)*(Matches!I5:I52&lt;Matches!H5:H52)*1)+SUMPRODUCT((Matches!F5:F52=W10)*(Matches!K5:K52=W9)*(Matches!H5:H52&lt;Matches!I5:I52)*1)+SUMPRODUCT((Matches!K5:K52=W10)*(Matches!F5:F52=W9)*(Matches!I5:I52&lt;Matches!H5:H52)*1)+SUMPRODUCT((Matches!F5:F52=W10)*(Matches!K5:K52=W11)*(Matches!H5:H52&lt;Matches!I5:I52)*1)+SUMPRODUCT((Matches!K5:K52=W10)*(Matches!F5:F52=W11)*(Matches!I5:I52&lt;Matches!H5:H52)*1)</f>
        <v>0</v>
      </c>
      <c r="AC10" s="58">
        <f>SUMIFS(Matches!H5:H52,Matches!F5:F52,W10,Matches!K5:K52,W8)+SUMIFS(Matches!H5:H52,Matches!F5:F52,W10,Matches!K5:K52,W9)+SUMIFS(Matches!H5:H52,Matches!F5:F52,W10,Matches!K5:K52,W11)+SUMIFS(Matches!I5:I52,Matches!K5:K52,W10,Matches!F5:F52,W8)+SUMIFS(Matches!I5:I52,Matches!K5:K52,W10,Matches!F5:F52,W9)+SUMIFS(Matches!I5:I52,Matches!K5:K52,W10,Matches!F5:F52,W11)</f>
        <v>0</v>
      </c>
      <c r="AD10" s="58">
        <f>SUMIFS(Matches!I5:I52,Matches!F5:F52,W10,Matches!K5:K52,W8)+SUMIFS(Matches!I5:I52,Matches!F5:F52,W10,Matches!K5:K52,W9)+SUMIFS(Matches!I5:I52,Matches!F5:F52,W10,Matches!K5:K52,W11)+SUMIFS(Matches!H5:H52,Matches!K5:K52,W10,Matches!F5:F52,W8)+SUMIFS(Matches!H5:H52,Matches!K5:K52,W10,Matches!F5:F52,W9)+SUMIFS(Matches!H5:H52,Matches!K5:K52,W10,Matches!F5:F52,W11)</f>
        <v>0</v>
      </c>
      <c r="AE10" s="58">
        <f t="shared" si="7"/>
        <v>0</v>
      </c>
      <c r="AF10" s="58">
        <f t="shared" si="8"/>
        <v>3</v>
      </c>
      <c r="AG10" s="58">
        <f t="shared" ref="AG10" si="36">IF(W10&lt;&gt;"",SUMPRODUCT((V8:V11=V10)*(AF8:AF11&gt;AF10)*1),0)</f>
        <v>0</v>
      </c>
      <c r="AH10" s="58">
        <f t="shared" ref="AH10" si="37">IF(W10&lt;&gt;"",SUMPRODUCT((AG8:AG11=AG10)*(AE8:AE11&gt;AE10)*1),0)</f>
        <v>0</v>
      </c>
      <c r="AI10" s="58">
        <f t="shared" si="0"/>
        <v>0</v>
      </c>
      <c r="AJ10" s="58">
        <f t="shared" ref="AJ10" si="38">IF(W10&lt;&gt;"",SUMPRODUCT((AI8:AI11=AI10)*(AG8:AG11=AG10)*(AC8:AC11&gt;AC10)*1),0)</f>
        <v>0</v>
      </c>
      <c r="AK10" s="58">
        <f t="shared" si="9"/>
        <v>1</v>
      </c>
      <c r="AL10" s="58">
        <f>SUMPRODUCT((Matches!F5:F52=X10)*(Matches!K5:K52=X9)*(Matches!H5:H52&gt;Matches!I5:I52)*1)+SUMPRODUCT((Matches!K5:K52=X10)*(Matches!F5:F52=X9)*(Matches!I5:I52&gt;Matches!H5:H52)*1)+SUMPRODUCT((Matches!F5:F52=X10)*(Matches!K5:K52=X11)*(Matches!H5:H52&gt;Matches!I5:I52)*1)+SUMPRODUCT((Matches!K5:K52=X10)*(Matches!F5:F52=X11)*(Matches!I5:I52&gt;Matches!H5:H52)*1)</f>
        <v>0</v>
      </c>
      <c r="AM10" s="58">
        <f>SUMPRODUCT((Matches!F5:F52=X10)*(Matches!K5:K52=X9)*(Matches!H5:H52=Matches!I5:I52)*1)+SUMPRODUCT((Matches!K5:K52=X10)*(Matches!F5:F52=X9)*(Matches!H5:H52=Matches!I5:I52)*1)+SUMPRODUCT((Matches!F5:F52=X10)*(Matches!K5:K52=X11)*(Matches!H5:H52=Matches!I5:I52)*1)+SUMPRODUCT((Matches!K5:K52=X10)*(Matches!F5:F52=X11)*(Matches!H5:H52=Matches!I5:I52)*1)</f>
        <v>0</v>
      </c>
      <c r="AN10" s="58">
        <f>SUMPRODUCT((Matches!F5:F52=X10)*(Matches!K5:K52=X9)*(Matches!H5:H52&lt;Matches!I5:I52)*1)+SUMPRODUCT((Matches!K5:K52=X10)*(Matches!F5:F52=X9)*(Matches!I5:I52&lt;Matches!H5:H52)*1)+SUMPRODUCT((Matches!F5:F52=X10)*(Matches!K5:K52=X11)*(Matches!H5:H52&lt;Matches!I5:I52)*1)+SUMPRODUCT((Matches!K5:K52=X10)*(Matches!F5:F52=X11)*(Matches!I5:I52&lt;Matches!H5:H52)*1)</f>
        <v>0</v>
      </c>
      <c r="AO10" s="58">
        <f>SUMIFS(Matches!H5:H52,Matches!F5:F52,X10,Matches!K5:K52,X9)+SUMIFS(Matches!H5:H52,Matches!F5:F52,X10,Matches!K5:K52,X11)+SUMIFS(Matches!I5:I52,Matches!K5:K52,X10,Matches!F5:F52,X9)+SUMIFS(Matches!I5:I52,Matches!K5:K52,X10,Matches!F5:F52,X11)</f>
        <v>0</v>
      </c>
      <c r="AP10" s="58">
        <f>SUMIFS(Matches!I5:I52,Matches!F5:F52,X10,Matches!K5:K52,X9)+SUMIFS(Matches!I5:I52,Matches!F5:F52,X10,Matches!K5:K52,X11)+SUMIFS(Matches!H5:H52,Matches!K5:K52,X10,Matches!F5:F52,X9)+SUMIFS(Matches!H5:H52,Matches!K5:K52,X10,Matches!F5:F52,X11)</f>
        <v>0</v>
      </c>
      <c r="AQ10" s="58">
        <f t="shared" si="10"/>
        <v>0</v>
      </c>
      <c r="AR10" s="58">
        <f t="shared" si="11"/>
        <v>0</v>
      </c>
      <c r="AS10" s="58">
        <f t="shared" ref="AS10" si="39">IF(X10&lt;&gt;"",SUMPRODUCT((V8:V11=V10)*(AR8:AR11&gt;AR10)*1),0)</f>
        <v>0</v>
      </c>
      <c r="AT10" s="58">
        <f t="shared" ref="AT10" si="40">IF(X10&lt;&gt;"",SUMPRODUCT((AS8:AS11=AS10)*(AQ8:AQ11&gt;AQ10)*1),0)</f>
        <v>0</v>
      </c>
      <c r="AU10" s="58">
        <f t="shared" si="12"/>
        <v>0</v>
      </c>
      <c r="AV10" s="58">
        <f t="shared" ref="AV10" si="41">IF(X10&lt;&gt;"",SUMPRODUCT((AU8:AU11=AU10)*(AS8:AS11=AS10)*(AO8:AO11&gt;AO10)*1),0)</f>
        <v>0</v>
      </c>
      <c r="AW10" s="58">
        <f t="shared" si="13"/>
        <v>1</v>
      </c>
      <c r="AX10" s="58">
        <f>SUMPRODUCT((Matches!F5:F52=Y10)*(Matches!K5:K52=Y11)*(Matches!H5:H52&gt;Matches!I5:I52)*1)+SUMPRODUCT((Matches!K5:K52=Y10)*(Matches!F5:F52=Y11)*(Matches!I5:I52&gt;Matches!H5:H52)*1)</f>
        <v>0</v>
      </c>
      <c r="AY10" s="58">
        <f>SUMPRODUCT((Matches!F5:F52=Y10)*(Matches!K5:K52=Y11)*(Matches!H5:H52=Matches!I5:I52)*1)+SUMPRODUCT((Matches!K5:K52=Y10)*(Matches!F5:F52=Y11)*(Matches!I5:I52=Matches!H5:H52)*1)</f>
        <v>0</v>
      </c>
      <c r="AZ10" s="58">
        <f>SUMPRODUCT((Matches!F5:F52=Y10)*(Matches!K5:K52=Y11)*(Matches!H5:H52&lt;Matches!I5:I52)*1)+SUMPRODUCT((Matches!K5:K52=Y10)*(Matches!F5:F52=Y11)*(Matches!I5:I52&lt;Matches!H5:H52)*1)</f>
        <v>0</v>
      </c>
      <c r="BA10" s="58">
        <f>SUMIFS(Matches!H5:H52,Matches!F5:F52,Y10,Matches!K5:K52,Y11)+SUMIFS(Matches!I5:I52,Matches!K5:K52,Y10,Matches!F5:F52,Y11)</f>
        <v>0</v>
      </c>
      <c r="BB10" s="58">
        <f>SUMIFS(Matches!I5:I52,Matches!F5:F52,Y10,Matches!K5:K52,Y11)+SUMIFS(Matches!H5:H52,Matches!K5:K52,Y10,Matches!F5:F52,Y11)</f>
        <v>0</v>
      </c>
      <c r="BC10" s="58">
        <f t="shared" ref="BC10:BC11" si="42">BA10-BB10</f>
        <v>0</v>
      </c>
      <c r="BD10" s="58">
        <f t="shared" ref="BD10:BD11" si="43">AY10*1+AX10*3</f>
        <v>0</v>
      </c>
      <c r="BE10" s="58">
        <f t="shared" ref="BE10" si="44">IF(Y10&lt;&gt;"",SUMPRODUCT((AH8:AH11=AH10)*(BD8:BD11&gt;BD10)*1),0)</f>
        <v>0</v>
      </c>
      <c r="BF10" s="58">
        <f t="shared" ref="BF10" si="45">IF(Y10&lt;&gt;"",SUMPRODUCT((BE8:BE11=BE10)*(BC8:BC11&gt;BC10)*1),0)</f>
        <v>0</v>
      </c>
      <c r="BG10" s="58">
        <f t="shared" ref="BG10:BG11" si="46">BE10+BF10</f>
        <v>0</v>
      </c>
      <c r="BH10" s="58">
        <f t="shared" ref="BH10" si="47">IF(Y10&lt;&gt;"",SUMPRODUCT((BG8:BG11=BG10)*(BE8:BE11=BE10)*(BA8:BA11&gt;BA10)*1),0)</f>
        <v>0</v>
      </c>
      <c r="BI10" s="58">
        <f t="shared" si="17"/>
        <v>1</v>
      </c>
      <c r="BJ10" s="58">
        <f>SUMPRODUCT((BI8:BI11=BI10)*(A8:A11&gt;A10)*1)</f>
        <v>1</v>
      </c>
      <c r="BK10" s="58">
        <f t="shared" si="14"/>
        <v>2</v>
      </c>
      <c r="BM10" s="284"/>
      <c r="BN10" s="285"/>
      <c r="BO10" s="286" t="str">
        <f>Calculator!C7</f>
        <v>Ecuador</v>
      </c>
      <c r="BP10" s="287" t="s">
        <v>89</v>
      </c>
      <c r="BQ10" s="286"/>
      <c r="BR10" s="4">
        <v>4</v>
      </c>
      <c r="BS10" s="288">
        <v>-10.5</v>
      </c>
      <c r="BT10" s="275"/>
      <c r="BU10" s="290">
        <v>4</v>
      </c>
      <c r="BV10" s="291"/>
      <c r="BW10" s="292"/>
      <c r="BX10" s="293"/>
      <c r="BZ10" s="4" t="str">
        <f>Setup!C8</f>
        <v>Ecuador</v>
      </c>
      <c r="CC10" s="278"/>
      <c r="CD10" s="278"/>
      <c r="CE10" s="278"/>
      <c r="CF10" s="278"/>
      <c r="CG10" s="278"/>
      <c r="CH10" s="278"/>
      <c r="CI10" s="278"/>
      <c r="CJ10" s="278"/>
      <c r="CK10" s="278"/>
      <c r="CL10" s="278"/>
      <c r="CM10" s="278"/>
      <c r="CN10" s="278"/>
      <c r="CO10" s="278"/>
      <c r="CP10" s="278"/>
      <c r="CQ10" s="278"/>
      <c r="CR10" s="278"/>
      <c r="CS10" s="278"/>
      <c r="CT10" s="278"/>
      <c r="CU10" s="278"/>
      <c r="CV10" s="278"/>
      <c r="CW10" s="278"/>
      <c r="CX10" s="278"/>
      <c r="CY10" s="278"/>
      <c r="CZ10" s="278"/>
      <c r="DA10" s="278"/>
      <c r="DB10" s="278"/>
      <c r="DC10" s="278"/>
      <c r="DD10" s="278"/>
      <c r="DE10" s="278"/>
      <c r="DF10" s="278"/>
      <c r="DG10" s="278"/>
      <c r="DH10" s="278"/>
      <c r="DI10" s="279"/>
      <c r="DJ10" s="279"/>
      <c r="DK10" s="279"/>
      <c r="DL10" s="279"/>
      <c r="DM10" s="279"/>
      <c r="DN10" s="279"/>
      <c r="DO10" s="279"/>
      <c r="DP10" s="278"/>
      <c r="DQ10" s="278"/>
      <c r="DR10" s="278"/>
      <c r="DS10" s="278"/>
      <c r="DT10" s="278"/>
      <c r="DU10" s="278"/>
      <c r="DV10" s="278"/>
      <c r="DW10" s="278"/>
      <c r="DX10" s="278"/>
      <c r="DY10" s="278"/>
      <c r="DZ10" s="278"/>
      <c r="EA10" s="278"/>
      <c r="EB10" s="278"/>
      <c r="EC10" s="278"/>
      <c r="ED10" s="278"/>
      <c r="EE10" s="278"/>
      <c r="EF10" s="278"/>
      <c r="EG10" s="278"/>
      <c r="EH10" s="278"/>
      <c r="EI10" s="278"/>
      <c r="EJ10" s="278"/>
      <c r="EK10" s="278"/>
      <c r="EL10" s="278"/>
      <c r="EM10" s="278"/>
      <c r="EN10" s="278"/>
      <c r="EO10" s="278"/>
      <c r="EP10" s="278"/>
      <c r="EQ10" s="278"/>
      <c r="ER10" s="278"/>
      <c r="ES10" s="278"/>
      <c r="ET10" s="278"/>
      <c r="EU10" s="278"/>
      <c r="EV10" s="278"/>
      <c r="EW10" s="278"/>
      <c r="EX10" s="278"/>
      <c r="EY10" s="278"/>
      <c r="EZ10" s="278"/>
      <c r="FA10" s="278"/>
      <c r="FB10" s="278"/>
      <c r="FC10" s="278"/>
      <c r="FD10" s="278"/>
      <c r="FE10" s="278"/>
      <c r="FF10" s="278"/>
      <c r="FG10" s="278"/>
      <c r="FH10" s="278"/>
      <c r="FI10" s="278"/>
      <c r="FJ10" s="278"/>
      <c r="FK10" s="278"/>
      <c r="FL10" s="278"/>
      <c r="FM10" s="278"/>
      <c r="FN10" s="278"/>
      <c r="FO10" s="278"/>
      <c r="FP10" s="278"/>
      <c r="FQ10" s="278"/>
      <c r="FR10" s="278"/>
      <c r="FS10" s="278"/>
      <c r="FT10" s="278"/>
      <c r="FU10" s="278"/>
      <c r="FV10" s="278"/>
      <c r="FW10" s="278"/>
      <c r="FX10" s="278"/>
      <c r="FY10" s="278"/>
      <c r="FZ10" s="278"/>
      <c r="GA10" s="278"/>
      <c r="GB10" s="278"/>
      <c r="GC10" s="278"/>
      <c r="GD10" s="278"/>
      <c r="GE10" s="278"/>
      <c r="GF10" s="278"/>
      <c r="GG10" s="278"/>
      <c r="GH10" s="278"/>
      <c r="GI10" s="278"/>
      <c r="GJ10" s="278"/>
      <c r="GK10" s="278"/>
      <c r="GL10" s="278"/>
      <c r="GM10" s="278"/>
      <c r="GN10" s="278"/>
      <c r="GO10" s="278"/>
      <c r="GP10" s="278"/>
      <c r="GQ10" s="278"/>
      <c r="GR10" s="278"/>
      <c r="GS10" s="278"/>
      <c r="GT10" s="278"/>
      <c r="GU10" s="278"/>
      <c r="GV10" s="278"/>
      <c r="GW10" s="278"/>
      <c r="GX10" s="278"/>
      <c r="GY10" s="278"/>
      <c r="GZ10" s="278"/>
      <c r="HA10" s="278"/>
      <c r="HB10" s="278"/>
      <c r="HC10" s="278"/>
      <c r="HD10" s="278"/>
      <c r="HE10" s="278"/>
      <c r="HF10" s="278"/>
      <c r="HG10" s="278"/>
      <c r="HH10" s="278"/>
      <c r="HI10" s="278"/>
      <c r="HJ10" s="278"/>
      <c r="HK10" s="278"/>
      <c r="HL10" s="278"/>
      <c r="HM10" s="278"/>
      <c r="HN10" s="278"/>
      <c r="HO10" s="278"/>
      <c r="HP10" s="278"/>
      <c r="HQ10" s="278"/>
      <c r="HR10" s="278"/>
      <c r="HS10" s="278"/>
      <c r="HT10" s="278"/>
      <c r="HU10" s="278"/>
      <c r="HV10" s="278"/>
      <c r="HW10" s="278"/>
      <c r="HX10" s="278"/>
      <c r="HY10" s="281"/>
      <c r="HZ10" s="281"/>
      <c r="IA10" s="278"/>
      <c r="IB10" s="278"/>
      <c r="IC10" s="278"/>
      <c r="ID10" s="278"/>
      <c r="IE10" s="278"/>
      <c r="IF10" s="278"/>
      <c r="IG10" s="279"/>
      <c r="IH10" s="279"/>
      <c r="II10" s="279"/>
      <c r="IJ10" s="279"/>
      <c r="IK10" s="279"/>
      <c r="IL10" s="279"/>
      <c r="IM10" s="279"/>
      <c r="IN10" s="278"/>
      <c r="IO10" s="278"/>
      <c r="IP10" s="278"/>
      <c r="IQ10" s="278"/>
      <c r="IR10" s="278"/>
      <c r="IS10" s="278"/>
      <c r="IT10" s="278"/>
      <c r="IU10" s="278"/>
      <c r="IV10" s="278"/>
    </row>
    <row r="11" spans="1:256" ht="15.5" x14ac:dyDescent="0.35">
      <c r="A11" s="58">
        <f>INDEX(M4:M35,MATCH(U11,C4:C35,0),0)</f>
        <v>1588</v>
      </c>
      <c r="B11" s="58">
        <f t="shared" si="23"/>
        <v>4</v>
      </c>
      <c r="C11" s="58" t="str">
        <f t="shared" si="1"/>
        <v>Wales</v>
      </c>
      <c r="D11" s="58">
        <f t="shared" si="2"/>
        <v>0</v>
      </c>
      <c r="E11" s="58">
        <f>SUMPRODUCT((Matches!H5:H52&lt;&gt;"")*(Matches!F5:F52=C11)*(Matches!H5:H52&gt;Matches!I5:I52)*1)+SUMPRODUCT((Matches!H5:H52&lt;&gt;"")*(Matches!K5:K52=C11)*(Matches!I5:I52&gt;Matches!H5:H52)*1)</f>
        <v>0</v>
      </c>
      <c r="F11" s="58">
        <f>SUMPRODUCT((Matches!H5:H52&lt;&gt;"")*(Matches!F5:F52=C11)*(Matches!H5:H52=Matches!I5:I52)*1)+SUMPRODUCT((Matches!H5:H52&lt;&gt;"")*(Matches!K5:K52=C11)*(Matches!H5:H52=Matches!I5:I52)*1)</f>
        <v>0</v>
      </c>
      <c r="G11" s="58">
        <f>SUMPRODUCT((Matches!H5:H52&lt;&gt;"")*(Matches!F5:F52=C11)*(Matches!H5:H52&lt;Matches!I5:I52)*1)+SUMPRODUCT((Matches!H5:H52&lt;&gt;"")*(Matches!K5:K52=C11)*(Matches!I5:I52&lt;Matches!H5:H52)*1)</f>
        <v>0</v>
      </c>
      <c r="H11" s="58">
        <f>SUMIF(Matches!F5:F52,C11,Matches!H5:H52)+SUMIF(Matches!K5:K52,C11,Matches!I5:I52)</f>
        <v>0</v>
      </c>
      <c r="I11" s="58">
        <f>SUMIF(Matches!F5:F52,C11,Matches!I5:I52)+SUMIF(Matches!K5:K52,C11,Matches!H5:H52)</f>
        <v>0</v>
      </c>
      <c r="J11" s="58">
        <f t="shared" si="3"/>
        <v>0</v>
      </c>
      <c r="K11" s="58">
        <f t="shared" si="4"/>
        <v>0</v>
      </c>
      <c r="L11" s="58">
        <f>Setup!D12</f>
        <v>1588</v>
      </c>
      <c r="M11" s="58">
        <f>IF(Setup!E12&lt;&gt;"",Setup!E12,Setup!D12)</f>
        <v>1588</v>
      </c>
      <c r="N11" s="58">
        <f>RANK(K11,K8:K11)</f>
        <v>1</v>
      </c>
      <c r="O11" s="58">
        <f>SUMPRODUCT((N8:N11=N11)*(J8:J11&gt;J11)*1)</f>
        <v>0</v>
      </c>
      <c r="P11" s="58">
        <f t="shared" si="5"/>
        <v>1</v>
      </c>
      <c r="Q11" s="58">
        <f>SUMPRODUCT((N8:N11=N11)*(J8:J11=J11)*(H8:H11&gt;H11)*1)</f>
        <v>0</v>
      </c>
      <c r="R11" s="58">
        <f t="shared" si="6"/>
        <v>1</v>
      </c>
      <c r="S11" s="58">
        <f>RANK(R11,R8:R11,1)+COUNTIF(R8:R11,R11)-1</f>
        <v>4</v>
      </c>
      <c r="T11" s="58">
        <v>4</v>
      </c>
      <c r="U11" s="58" t="str">
        <f t="shared" ref="U11" si="48">INDEX(C8:C11,MATCH(T11,S8:S11,0),0)</f>
        <v>Wales</v>
      </c>
      <c r="V11" s="58">
        <f>INDEX(R8:R11,MATCH(U11,C8:C11,0),0)</f>
        <v>1</v>
      </c>
      <c r="W11" s="58" t="str">
        <f t="shared" si="33"/>
        <v>Wales</v>
      </c>
      <c r="X11" s="58" t="str">
        <f t="shared" ref="X11" si="49">IF(AND(X10&lt;&gt;"",V11=2),U11,"")</f>
        <v/>
      </c>
      <c r="Y11" s="58" t="str">
        <f t="shared" ref="Y11" si="50">IF(AND(Y10&lt;&gt;"",V11=3),U11,"")</f>
        <v/>
      </c>
      <c r="Z11" s="58">
        <f>SUMPRODUCT((Matches!F5:F52=W11)*(Matches!K5:K52=W8)*(Matches!H5:H52&gt;Matches!I5:I52)*1)+SUMPRODUCT((Matches!K5:K52=W11)*(Matches!F5:F52=W8)*(Matches!I5:I52&gt;Matches!H5:H52)*1)+SUMPRODUCT((Matches!F5:F52=W11)*(Matches!K5:K52=W9)*(Matches!H5:H52&gt;Matches!I5:I52)*1)+SUMPRODUCT((Matches!K5:K52=W11)*(Matches!F5:F52=W9)*(Matches!I5:I52&gt;Matches!H5:H52)*1)+SUMPRODUCT((Matches!F5:F52=W11)*(Matches!K5:K52=W10)*(Matches!H5:H52&gt;Matches!I5:I52)*1)+SUMPRODUCT((Matches!K5:K52=W11)*(Matches!F5:F52=W10)*(Matches!I5:I52&gt;Matches!H5:H52)*1)</f>
        <v>0</v>
      </c>
      <c r="AA11" s="58">
        <f>SUMPRODUCT((Matches!F5:F52=W11)*(Matches!K5:K52=W8)*(Matches!H5:H52&gt;=Matches!I5:I52)*1)+SUMPRODUCT((Matches!K5:K52=W11)*(Matches!F5:F52=W8)*(Matches!H5:H52=Matches!I5:I52)*1)+SUMPRODUCT((Matches!F5:F52=W11)*(Matches!K5:K52=W9)*(Matches!H5:H52=Matches!I5:I52)*1)+SUMPRODUCT((Matches!K5:K52=W11)*(Matches!F5:F52=W9)*(Matches!H5:H52=Matches!I5:I52)*1)+SUMPRODUCT((Matches!F5:F52=W11)*(Matches!K5:K52=W10)*(Matches!H5:H52=Matches!I5:I52)*1)+SUMPRODUCT((Matches!K5:K52=W11)*(Matches!F5:F52=W10)*(Matches!H5:H52=Matches!I5:I52)*1)</f>
        <v>3</v>
      </c>
      <c r="AB11" s="58">
        <f>SUMPRODUCT((Matches!F5:F52=W11)*(Matches!K5:K52=W8)*(Matches!H5:H52&lt;Matches!I5:I52)*1)+SUMPRODUCT((Matches!K5:K52=W11)*(Matches!F5:F52=W8)*(Matches!I5:I52&lt;Matches!H5:H52)*1)+SUMPRODUCT((Matches!F5:F52=W11)*(Matches!K5:K52=W9)*(Matches!H5:H52&lt;Matches!I5:I52)*1)+SUMPRODUCT((Matches!K5:K52=W11)*(Matches!F5:F52=W9)*(Matches!I5:I52&lt;Matches!H5:H52)*1)+SUMPRODUCT((Matches!F5:F52=W11)*(Matches!K5:K52=W10)*(Matches!H5:H52&lt;Matches!I5:I52)*1)+SUMPRODUCT((Matches!K5:K52=W11)*(Matches!F5:F52=W10)*(Matches!I5:I52&lt;Matches!H5:H52)*1)</f>
        <v>0</v>
      </c>
      <c r="AC11" s="58">
        <f>SUMIFS(Matches!H5:H52,Matches!F5:F52,W11,Matches!K5:K52,W8)+SUMIFS(Matches!H5:H52,Matches!F5:F52,W11,Matches!K5:K52,W9)+SUMIFS(Matches!H5:H52,Matches!F5:F52,W11,Matches!K5:K52,W10)+SUMIFS(Matches!I5:I52,Matches!K5:K52,W11,Matches!F5:F52,W8)+SUMIFS(Matches!I5:I52,Matches!K5:K52,W11,Matches!F5:F52,W9)+SUMIFS(Matches!I5:I52,Matches!K5:K52,W11,Matches!F5:F52,W10)</f>
        <v>0</v>
      </c>
      <c r="AD11" s="58">
        <f>SUMIFS(Matches!I5:I52,Matches!F5:F52,W11,Matches!K5:K52,W8)+SUMIFS(Matches!I5:I52,Matches!F5:F52,W11,Matches!K5:K52,W9)+SUMIFS(Matches!I5:I52,Matches!F5:F52,W11,Matches!K5:K52,W10)+SUMIFS(Matches!H5:H52,Matches!K5:K52,W11,Matches!F5:F52,W8)+SUMIFS(Matches!H5:H52,Matches!K5:K52,W11,Matches!F5:F52,W9)+SUMIFS(Matches!H5:H52,Matches!K5:K52,W11,Matches!F5:F52,W10)</f>
        <v>0</v>
      </c>
      <c r="AE11" s="58">
        <f t="shared" si="7"/>
        <v>0</v>
      </c>
      <c r="AF11" s="58">
        <f t="shared" si="8"/>
        <v>3</v>
      </c>
      <c r="AG11" s="58">
        <f t="shared" ref="AG11" si="51">IF(W11&lt;&gt;"",SUMPRODUCT((V8:V11=V11)*(AF8:AF11&gt;AF11)*1),0)</f>
        <v>0</v>
      </c>
      <c r="AH11" s="58">
        <f t="shared" ref="AH11" si="52">IF(W11&lt;&gt;"",SUMPRODUCT((AG8:AG11=AG11)*(AE8:AE11&gt;AE11)*1),0)</f>
        <v>0</v>
      </c>
      <c r="AI11" s="58">
        <f t="shared" si="0"/>
        <v>0</v>
      </c>
      <c r="AJ11" s="58">
        <f t="shared" ref="AJ11" si="53">IF(W11&lt;&gt;"",SUMPRODUCT((AI8:AI11=AI11)*(AG8:AG11=AG11)*(AC8:AC11&gt;AC11)*1),0)</f>
        <v>0</v>
      </c>
      <c r="AK11" s="58">
        <f t="shared" si="9"/>
        <v>1</v>
      </c>
      <c r="AL11" s="58">
        <f>SUMPRODUCT((Matches!F5:F52=X11)*(Matches!K5:K52=X9)*(Matches!H5:H52&gt;Matches!I5:I52)*1)+SUMPRODUCT((Matches!K5:K52=X11)*(Matches!F5:F52=X9)*(Matches!I5:I52&gt;Matches!H5:H52)*1)+SUMPRODUCT((Matches!F5:F52=X11)*(Matches!K5:K52=X10)*(Matches!H5:H52&gt;Matches!I5:I52)*1)+SUMPRODUCT((Matches!K5:K52=X11)*(Matches!F5:F52=X10)*(Matches!I5:I52&gt;Matches!H5:H52)*1)</f>
        <v>0</v>
      </c>
      <c r="AM11" s="58">
        <f>SUMPRODUCT((Matches!F5:F52=X11)*(Matches!K5:K52=X9)*(Matches!H5:H52=Matches!I5:I52)*1)+SUMPRODUCT((Matches!K5:K52=X11)*(Matches!F5:F52=X9)*(Matches!H5:H52=Matches!I5:I52)*1)+SUMPRODUCT((Matches!F5:F52=X11)*(Matches!K5:K52=X10)*(Matches!H5:H52=Matches!I5:I52)*1)+SUMPRODUCT((Matches!K5:K52=X11)*(Matches!F5:F52=X10)*(Matches!H5:H52=Matches!I5:I52)*1)</f>
        <v>0</v>
      </c>
      <c r="AN11" s="58">
        <f>SUMPRODUCT((Matches!F5:F52=X11)*(Matches!K5:K52=X9)*(Matches!H5:H52&lt;Matches!I5:I52)*1)+SUMPRODUCT((Matches!K5:K52=X11)*(Matches!F5:F52=X9)*(Matches!I5:I52&lt;Matches!H5:H52)*1)+SUMPRODUCT((Matches!F5:F52=X11)*(Matches!K5:K52=X10)*(Matches!H5:H52&lt;Matches!I5:I52)*1)+SUMPRODUCT((Matches!K5:K52=X11)*(Matches!F5:F52=X10)*(Matches!I5:I52&lt;Matches!H5:H52)*1)</f>
        <v>0</v>
      </c>
      <c r="AO11" s="58">
        <f>SUMIFS(Matches!H5:H52,Matches!F5:F52,X11,Matches!K5:K52,X9)+SUMIFS(Matches!H5:H52,Matches!F5:F52,X11,Matches!K5:K52,X10)+SUMIFS(Matches!I5:I52,Matches!K5:K52,X11,Matches!F5:F52,X9)+SUMIFS(Matches!I5:I52,Matches!K5:K52,X11,Matches!F5:F52,X10)</f>
        <v>0</v>
      </c>
      <c r="AP11" s="58">
        <f>SUMIFS(Matches!H5:H52,Matches!F5:F52,X11,Matches!K5:K52,X9)+SUMIFS(Matches!H5:H52,Matches!F5:F52,X11,Matches!K5:K52,X10)+SUMIFS(Matches!I5:I52,Matches!K5:K52,X11,Matches!F5:F52,X9)+SUMIFS(Matches!I5:I52,Matches!K5:K52,X11,Matches!F5:F52,X10)</f>
        <v>0</v>
      </c>
      <c r="AQ11" s="58">
        <f t="shared" si="10"/>
        <v>0</v>
      </c>
      <c r="AR11" s="58">
        <f t="shared" si="11"/>
        <v>0</v>
      </c>
      <c r="AS11" s="58">
        <f t="shared" ref="AS11" si="54">IF(X11&lt;&gt;"",SUMPRODUCT((V8:V11=V11)*(AR8:AR11&gt;AR11)*1),0)</f>
        <v>0</v>
      </c>
      <c r="AT11" s="58">
        <f t="shared" ref="AT11" si="55">IF(X11&lt;&gt;"",SUMPRODUCT((AS8:AS11=AS11)*(AQ8:AQ11&gt;AQ11)*1),0)</f>
        <v>0</v>
      </c>
      <c r="AU11" s="58">
        <f t="shared" si="12"/>
        <v>0</v>
      </c>
      <c r="AV11" s="58">
        <f t="shared" ref="AV11" si="56">IF(X11&lt;&gt;"",SUMPRODUCT((AU8:AU11=AU11)*(AS8:AS11=AS11)*(AO8:AO11&gt;AO11)*1),0)</f>
        <v>0</v>
      </c>
      <c r="AW11" s="58">
        <f t="shared" si="13"/>
        <v>1</v>
      </c>
      <c r="AX11" s="58">
        <f>SUMPRODUCT((Matches!F5:F52=Y11)*(Matches!K5:K52=Y10)*(Matches!H5:H52&gt;Matches!I5:I52)*1)+SUMPRODUCT((Matches!K5:K52=Y11)*(Matches!F5:F52=Y10)*(Matches!I5:I52&gt;Matches!H5:H52)*1)</f>
        <v>0</v>
      </c>
      <c r="AY11" s="58">
        <f>SUMPRODUCT((Matches!F5:F52=Y11)*(Matches!K5:K52=Y10)*(Matches!H5:H52=Matches!I5:I52)*1)+SUMPRODUCT((Matches!K5:K52=Y11)*(Matches!F5:F52=Y10)*(Matches!I5:I52=Matches!H5:H52)*1)</f>
        <v>0</v>
      </c>
      <c r="AZ11" s="58">
        <f>SUMPRODUCT((Matches!F5:F52=Y11)*(Matches!K5:K52=Y10)*(Matches!H5:H52&lt;Matches!I5:I52)*1)+SUMPRODUCT((Matches!K5:K52=Y11)*(Matches!F5:F52=Y10)*(Matches!I5:I52&lt;Matches!H5:H52)*1)</f>
        <v>0</v>
      </c>
      <c r="BA11" s="58">
        <f>SUMIFS(Matches!H5:H52,Matches!F5:F52,Y11,Matches!K5:K52,Y10)+SUMIFS(Matches!I5:I52,Matches!K5:K52,Y11,Matches!F5:F52,Y10)</f>
        <v>0</v>
      </c>
      <c r="BB11" s="58">
        <f>SUMIFS(Matches!H5:H52,Matches!F5:F52,Y11,Matches!K5:K52,Y10)+SUMIFS(Matches!I5:I52,Matches!K5:K52,Y11,Matches!F5:F52,Y10)</f>
        <v>0</v>
      </c>
      <c r="BC11" s="58">
        <f t="shared" si="42"/>
        <v>0</v>
      </c>
      <c r="BD11" s="58">
        <f t="shared" si="43"/>
        <v>0</v>
      </c>
      <c r="BE11" s="58">
        <f t="shared" ref="BE11" si="57">IF(Y11&lt;&gt;"",SUMPRODUCT((AH8:AH11=AH11)*(BD8:BD11&gt;BD11)*1),0)</f>
        <v>0</v>
      </c>
      <c r="BF11" s="58">
        <f t="shared" ref="BF11" si="58">IF(Y11&lt;&gt;"",SUMPRODUCT((BE8:BE11=BE11)*(BC8:BC11&gt;BC11)*1),0)</f>
        <v>0</v>
      </c>
      <c r="BG11" s="58">
        <f t="shared" si="46"/>
        <v>0</v>
      </c>
      <c r="BH11" s="58">
        <f t="shared" ref="BH11" si="59">IF(Y11&lt;&gt;"",SUMPRODUCT((BG8:BG11=BG11)*(BE8:BE11=BE11)*(BA8:BA11&gt;BA11)*1),0)</f>
        <v>0</v>
      </c>
      <c r="BI11" s="58">
        <f t="shared" si="17"/>
        <v>1</v>
      </c>
      <c r="BJ11" s="58">
        <f>SUMPRODUCT((BI8:BI11=BI11)*(A8:A11&gt;A11)*1)</f>
        <v>2</v>
      </c>
      <c r="BK11" s="58">
        <f t="shared" si="14"/>
        <v>3</v>
      </c>
      <c r="BM11" s="284" t="s">
        <v>46</v>
      </c>
      <c r="BN11" s="285"/>
      <c r="BO11" s="286" t="str">
        <f>Calculator!C8</f>
        <v>England</v>
      </c>
      <c r="BP11" s="287" t="s">
        <v>90</v>
      </c>
      <c r="BQ11" s="286"/>
      <c r="BR11" s="4">
        <v>5</v>
      </c>
      <c r="BS11" s="288">
        <v>-10</v>
      </c>
      <c r="BT11" s="275"/>
      <c r="BU11" s="290">
        <v>5</v>
      </c>
      <c r="BV11" s="291"/>
      <c r="BW11" s="292"/>
      <c r="BX11" s="293"/>
      <c r="BZ11" s="4" t="str">
        <f>Setup!C9</f>
        <v>England</v>
      </c>
      <c r="CC11" s="278"/>
      <c r="CD11" s="278"/>
      <c r="CE11" s="278"/>
      <c r="CF11" s="278"/>
      <c r="CG11" s="278"/>
      <c r="CH11" s="278"/>
      <c r="CI11" s="278"/>
      <c r="CJ11" s="278"/>
      <c r="CK11" s="278"/>
      <c r="CL11" s="278"/>
      <c r="CM11" s="278"/>
      <c r="CN11" s="278"/>
      <c r="CO11" s="278"/>
      <c r="CP11" s="278"/>
      <c r="CQ11" s="278"/>
      <c r="CR11" s="278"/>
      <c r="CS11" s="278"/>
      <c r="CT11" s="278"/>
      <c r="CU11" s="278"/>
      <c r="CV11" s="278"/>
      <c r="CW11" s="278"/>
      <c r="CX11" s="278"/>
      <c r="CY11" s="278"/>
      <c r="CZ11" s="278"/>
      <c r="DA11" s="278"/>
      <c r="DB11" s="278"/>
      <c r="DC11" s="278"/>
      <c r="DD11" s="278"/>
      <c r="DE11" s="278"/>
      <c r="DF11" s="278"/>
      <c r="DG11" s="278"/>
      <c r="DH11" s="278"/>
      <c r="DI11" s="279"/>
      <c r="DJ11" s="279"/>
      <c r="DK11" s="279"/>
      <c r="DL11" s="279"/>
      <c r="DM11" s="279"/>
      <c r="DN11" s="279"/>
      <c r="DO11" s="279"/>
      <c r="DP11" s="278"/>
      <c r="DQ11" s="278"/>
      <c r="DR11" s="278"/>
      <c r="DS11" s="278"/>
      <c r="DT11" s="278"/>
      <c r="DU11" s="278"/>
      <c r="DV11" s="278"/>
      <c r="DW11" s="278"/>
      <c r="DX11" s="278"/>
      <c r="DY11" s="278"/>
      <c r="DZ11" s="278"/>
      <c r="EA11" s="278"/>
      <c r="EB11" s="278"/>
      <c r="EC11" s="278"/>
      <c r="ED11" s="278"/>
      <c r="EE11" s="278"/>
      <c r="EF11" s="278"/>
      <c r="EG11" s="278"/>
      <c r="EH11" s="278"/>
      <c r="EI11" s="278"/>
      <c r="EJ11" s="278"/>
      <c r="EK11" s="278"/>
      <c r="EL11" s="278"/>
      <c r="EM11" s="278"/>
      <c r="EN11" s="278"/>
      <c r="EO11" s="278"/>
      <c r="EP11" s="278"/>
      <c r="EQ11" s="278"/>
      <c r="ER11" s="278"/>
      <c r="ES11" s="278"/>
      <c r="ET11" s="278"/>
      <c r="EU11" s="278"/>
      <c r="EV11" s="278"/>
      <c r="EW11" s="278"/>
      <c r="EX11" s="278"/>
      <c r="EY11" s="278"/>
      <c r="EZ11" s="278"/>
      <c r="FA11" s="278"/>
      <c r="FB11" s="278"/>
      <c r="FC11" s="278"/>
      <c r="FD11" s="278"/>
      <c r="FE11" s="278"/>
      <c r="FF11" s="278"/>
      <c r="FG11" s="278"/>
      <c r="FH11" s="278"/>
      <c r="FI11" s="278"/>
      <c r="FJ11" s="278"/>
      <c r="FK11" s="278"/>
      <c r="FL11" s="278"/>
      <c r="FM11" s="278"/>
      <c r="FN11" s="278"/>
      <c r="FO11" s="278"/>
      <c r="FP11" s="278"/>
      <c r="FQ11" s="278"/>
      <c r="FR11" s="278"/>
      <c r="FS11" s="278"/>
      <c r="FT11" s="278"/>
      <c r="FU11" s="278"/>
      <c r="FV11" s="278"/>
      <c r="FW11" s="278"/>
      <c r="FX11" s="278"/>
      <c r="FY11" s="278"/>
      <c r="FZ11" s="278"/>
      <c r="GA11" s="278"/>
      <c r="GB11" s="278"/>
      <c r="GC11" s="278"/>
      <c r="GD11" s="278"/>
      <c r="GE11" s="278"/>
      <c r="GF11" s="278"/>
      <c r="GG11" s="278"/>
      <c r="GH11" s="278"/>
      <c r="GI11" s="278"/>
      <c r="GJ11" s="278"/>
      <c r="GK11" s="278"/>
      <c r="GL11" s="278"/>
      <c r="GM11" s="278"/>
      <c r="GN11" s="278"/>
      <c r="GO11" s="278"/>
      <c r="GP11" s="278"/>
      <c r="GQ11" s="278"/>
      <c r="GR11" s="278"/>
      <c r="GS11" s="278"/>
      <c r="GT11" s="278"/>
      <c r="GU11" s="278"/>
      <c r="GV11" s="278"/>
      <c r="GW11" s="278"/>
      <c r="GX11" s="278"/>
      <c r="GY11" s="278"/>
      <c r="GZ11" s="278"/>
      <c r="HA11" s="278"/>
      <c r="HB11" s="278"/>
      <c r="HC11" s="278"/>
      <c r="HD11" s="278"/>
      <c r="HE11" s="278"/>
      <c r="HF11" s="278"/>
      <c r="HG11" s="278"/>
      <c r="HH11" s="278"/>
      <c r="HI11" s="278"/>
      <c r="HJ11" s="278"/>
      <c r="HK11" s="278"/>
      <c r="HL11" s="278"/>
      <c r="HM11" s="278"/>
      <c r="HN11" s="278"/>
      <c r="HO11" s="278"/>
      <c r="HP11" s="278"/>
      <c r="HQ11" s="278"/>
      <c r="HR11" s="278"/>
      <c r="HS11" s="278"/>
      <c r="HT11" s="278"/>
      <c r="HU11" s="278"/>
      <c r="HV11" s="278"/>
      <c r="HW11" s="278"/>
      <c r="HX11" s="278"/>
      <c r="HY11" s="281"/>
      <c r="HZ11" s="281"/>
      <c r="IA11" s="278"/>
      <c r="IB11" s="278"/>
      <c r="IC11" s="278"/>
      <c r="ID11" s="278"/>
      <c r="IE11" s="278"/>
      <c r="IF11" s="278"/>
      <c r="IG11" s="279"/>
      <c r="IH11" s="279"/>
      <c r="II11" s="279"/>
      <c r="IJ11" s="279"/>
      <c r="IK11" s="279"/>
      <c r="IL11" s="279"/>
      <c r="IM11" s="279"/>
      <c r="IN11" s="278"/>
      <c r="IO11" s="278"/>
      <c r="IP11" s="278"/>
      <c r="IQ11" s="278"/>
      <c r="IR11" s="278"/>
      <c r="IS11" s="278"/>
      <c r="IT11" s="278"/>
      <c r="IU11" s="278"/>
      <c r="IV11" s="278"/>
    </row>
    <row r="12" spans="1:256" ht="13.25" customHeight="1" x14ac:dyDescent="0.35">
      <c r="A12" s="58">
        <f>INDEX(M4:M35,MATCH(U12,C4:C35,0),0)</f>
        <v>1765</v>
      </c>
      <c r="B12" s="58">
        <f t="shared" si="23"/>
        <v>1</v>
      </c>
      <c r="C12" s="58" t="str">
        <f t="shared" si="1"/>
        <v>Argentina</v>
      </c>
      <c r="D12" s="58">
        <f t="shared" si="2"/>
        <v>0</v>
      </c>
      <c r="E12" s="58">
        <f>SUMPRODUCT((Matches!H5:H52&lt;&gt;"")*(Matches!F5:F52=C12)*(Matches!H5:H52&gt;Matches!I5:I52)*1)+SUMPRODUCT((Matches!H5:H52&lt;&gt;"")*(Matches!K5:K52=C12)*(Matches!I5:I52&gt;Matches!H5:H52)*1)</f>
        <v>0</v>
      </c>
      <c r="F12" s="58">
        <f>SUMPRODUCT((Matches!H5:H52&lt;&gt;"")*(Matches!F5:F52=C12)*(Matches!H5:H52=Matches!I5:I52)*1)+SUMPRODUCT((Matches!H5:H52&lt;&gt;"")*(Matches!K5:K52=C12)*(Matches!H5:H52=Matches!I5:I52)*1)</f>
        <v>0</v>
      </c>
      <c r="G12" s="58">
        <f>SUMPRODUCT((Matches!H5:H52&lt;&gt;"")*(Matches!F5:F52=C12)*(Matches!H5:H52&lt;Matches!I5:I52)*1)+SUMPRODUCT((Matches!H5:H52&lt;&gt;"")*(Matches!K5:K52=C12)*(Matches!I5:I52&lt;Matches!H5:H52)*1)</f>
        <v>0</v>
      </c>
      <c r="H12" s="58">
        <f>SUMIF(Matches!F5:F52,C12,Matches!H5:H52)+SUMIF(Matches!K5:K52,C12,Matches!I5:I52)</f>
        <v>0</v>
      </c>
      <c r="I12" s="58">
        <f>SUMIF(Matches!F5:F52,C12,Matches!I5:I52)+SUMIF(Matches!K5:K52,C12,Matches!H5:H52)</f>
        <v>0</v>
      </c>
      <c r="J12" s="58">
        <f t="shared" si="3"/>
        <v>0</v>
      </c>
      <c r="K12" s="58">
        <f t="shared" si="4"/>
        <v>0</v>
      </c>
      <c r="L12" s="58">
        <f>Setup!D13</f>
        <v>1765</v>
      </c>
      <c r="M12" s="58">
        <f>IF(Setup!E13&lt;&gt;"",Setup!E13,Setup!D13)</f>
        <v>1765</v>
      </c>
      <c r="N12" s="58">
        <f>RANK(K12,K12:K15)</f>
        <v>1</v>
      </c>
      <c r="O12" s="58">
        <f>SUMPRODUCT((N12:N15=N12)*(J12:J15&gt;J12)*1)</f>
        <v>0</v>
      </c>
      <c r="P12" s="58">
        <f t="shared" si="5"/>
        <v>1</v>
      </c>
      <c r="Q12" s="58">
        <f>SUMPRODUCT((N12:N15=N12)*(J12:J15=J12)*(H12:H15&gt;H12)*1)</f>
        <v>0</v>
      </c>
      <c r="R12" s="58">
        <f t="shared" si="6"/>
        <v>1</v>
      </c>
      <c r="S12" s="58">
        <f>IF(RIGHT(About!E12,2)="om",RANK(R12,R12:R15,1)+COUNTIF(R12:R12,R12)-1,2)</f>
        <v>1</v>
      </c>
      <c r="T12" s="58">
        <v>1</v>
      </c>
      <c r="U12" s="58" t="str">
        <f t="shared" ref="U12" si="60">INDEX(C12:C15,MATCH(T12,S12:S15,0),0)</f>
        <v>Argentina</v>
      </c>
      <c r="V12" s="58">
        <f>INDEX(R12:R15,MATCH(U12,C12:C15,0),0)</f>
        <v>1</v>
      </c>
      <c r="W12" s="58" t="str">
        <f t="shared" ref="W12" si="61">IF(V13=1,U12,"")</f>
        <v>Argentina</v>
      </c>
      <c r="Z12" s="58">
        <f>SUMPRODUCT((Matches!F5:F52=W12)*(Matches!K5:K52=W13)*(Matches!H5:H52&gt;Matches!I5:I52)*1)+SUMPRODUCT((Matches!K5:K52=W12)*(Matches!F5:F52=W13)*(Matches!I5:I52&gt;Matches!H5:H52)*1)+SUMPRODUCT((Matches!F5:F52=W12)*(Matches!K5:K52=W14)*(Matches!H5:H52&gt;Matches!I5:I52)*1)+SUMPRODUCT((Matches!K5:K52=W12)*(Matches!F5:F52=W14)*(Matches!I5:I52&gt;Matches!H5:H52)*1)+SUMPRODUCT((Matches!F5:F52=W12)*(Matches!K5:K52=W15)*(Matches!H5:H52&gt;Matches!I5:I52)*1)+SUMPRODUCT((Matches!K5:K52=W12)*(Matches!F5:F52=W15)*(Matches!I5:I52&gt;Matches!H5:H52)*1)</f>
        <v>0</v>
      </c>
      <c r="AA12" s="58">
        <f>SUMPRODUCT((Matches!F5:F52=W12)*(Matches!K5:K52=W13)*(Matches!H5:H52=Matches!I5:I52)*1)+SUMPRODUCT((Matches!K5:K52=W12)*(Matches!F5:F52=W13)*(Matches!H5:H52=Matches!I5:I52)*1)+SUMPRODUCT((Matches!F5:F52=W12)*(Matches!K5:K52=W14)*(Matches!H5:H52=Matches!I5:I52)*1)+SUMPRODUCT((Matches!K5:K52=W12)*(Matches!F5:F52=W14)*(Matches!H5:H52=Matches!I5:I52)*1)+SUMPRODUCT((Matches!F5:F52=W12)*(Matches!K5:K52=W15)*(Matches!H5:H52=Matches!I5:I52)*1)+SUMPRODUCT((Matches!K5:K52=W12)*(Matches!F5:F52=W15)*(Matches!H5:H52=Matches!I5:I52)*1)</f>
        <v>3</v>
      </c>
      <c r="AB12" s="58">
        <f>SUMPRODUCT((Matches!F5:F52=W12)*(Matches!K5:K52=W13)*(Matches!H5:H52&lt;Matches!I5:I52)*1)+SUMPRODUCT((Matches!K5:K52=W12)*(Matches!F5:F52=W13)*(Matches!I5:I52&lt;Matches!H5:H52)*1)+SUMPRODUCT((Matches!F5:F52=W12)*(Matches!K5:K52=W14)*(Matches!H5:H52&lt;Matches!I5:I52)*1)+SUMPRODUCT((Matches!K5:K52=W12)*(Matches!F5:F52=W14)*(Matches!I5:I52&lt;Matches!H5:H52)*1)+SUMPRODUCT((Matches!F5:F52=W12)*(Matches!K5:K52=W15)*(Matches!H5:H52&lt;Matches!I5:I52)*1)+SUMPRODUCT((Matches!K5:K52=W12)*(Matches!F5:F52=W15)*(Matches!I5:I52&lt;Matches!H5:H52)*1)</f>
        <v>0</v>
      </c>
      <c r="AC12" s="58">
        <f>SUMIFS(Matches!H5:H52,Matches!F5:F52,W12,Matches!K5:K52,W13)+SUMIFS(Matches!H5:H52,Matches!F5:F52,W12,Matches!K5:K52,W14)+SUMIFS(Matches!H5:H52,Matches!F5:F52,W12,Matches!K5:K52,W15)+SUMIFS(Matches!I5:I52,Matches!K5:K52,W12,Matches!F5:F52,W13)+SUMIFS(Matches!I5:I52,Matches!K5:K52,W12,Matches!F5:F52,W14)+SUMIFS(Matches!I5:I52,Matches!K5:K52,W12,Matches!F5:F52,W15)</f>
        <v>0</v>
      </c>
      <c r="AD12" s="58">
        <f>SUMIFS(Matches!I5:I52,Matches!F5:F52,W12,Matches!K5:K52,W13)+SUMIFS(Matches!I5:I52,Matches!F5:F52,W12,Matches!K5:K52,W14)+SUMIFS(Matches!I5:I52,Matches!F5:F52,W12,Matches!K5:K52,W15)+SUMIFS(Matches!H5:H52,Matches!K5:K52,W12,Matches!F5:F52,W13)+SUMIFS(Matches!H5:H52,Matches!K5:K52,W12,Matches!F5:F52,W14)+SUMIFS(Matches!H5:H52,Matches!K5:K52,W12,Matches!F5:F52,W15)</f>
        <v>0</v>
      </c>
      <c r="AE12" s="58">
        <f t="shared" si="7"/>
        <v>0</v>
      </c>
      <c r="AF12" s="58">
        <f t="shared" si="8"/>
        <v>3</v>
      </c>
      <c r="AG12" s="58">
        <f t="shared" ref="AG12" si="62">IF(W12&lt;&gt;"",SUMPRODUCT((V12:V15=V12)*(AF12:AF15&gt;AF12)*1),0)</f>
        <v>0</v>
      </c>
      <c r="AH12" s="58">
        <f t="shared" ref="AH12" si="63">IF(W12&lt;&gt;"",SUMPRODUCT((AG12:AG15=AG12)*(AE12:AE15&gt;AE12)*1),0)</f>
        <v>0</v>
      </c>
      <c r="AI12" s="58">
        <f t="shared" si="0"/>
        <v>0</v>
      </c>
      <c r="AJ12" s="58">
        <f t="shared" ref="AJ12" si="64">IF(W12&lt;&gt;"",SUMPRODUCT((AI12:AI15=AI12)*(AG12:AG15=AG12)*(AC12:AC15&gt;AC12)*1),0)</f>
        <v>0</v>
      </c>
      <c r="AK12" s="58">
        <f t="shared" si="9"/>
        <v>1</v>
      </c>
      <c r="AL12" s="58">
        <v>0</v>
      </c>
      <c r="AM12" s="58">
        <v>0</v>
      </c>
      <c r="AN12" s="58">
        <v>0</v>
      </c>
      <c r="AO12" s="58">
        <v>0</v>
      </c>
      <c r="AP12" s="58">
        <v>0</v>
      </c>
      <c r="AQ12" s="58">
        <f t="shared" si="10"/>
        <v>0</v>
      </c>
      <c r="AR12" s="58">
        <f t="shared" si="11"/>
        <v>0</v>
      </c>
      <c r="AS12" s="58">
        <v>0</v>
      </c>
      <c r="AT12" s="58">
        <v>0</v>
      </c>
      <c r="AU12" s="58">
        <f t="shared" si="12"/>
        <v>0</v>
      </c>
      <c r="AV12" s="58">
        <v>0</v>
      </c>
      <c r="AW12" s="58">
        <f>IF(License!G12="© 2022 | journalSHEET.com",AK12+AU12+AV12,0)</f>
        <v>1</v>
      </c>
      <c r="AX12" s="58">
        <v>0</v>
      </c>
      <c r="AY12" s="58">
        <v>0</v>
      </c>
      <c r="AZ12" s="58">
        <v>0</v>
      </c>
      <c r="BA12" s="58">
        <v>0</v>
      </c>
      <c r="BB12" s="58">
        <v>0</v>
      </c>
      <c r="BC12" s="58">
        <v>0</v>
      </c>
      <c r="BD12" s="58">
        <v>0</v>
      </c>
      <c r="BE12" s="58">
        <v>0</v>
      </c>
      <c r="BF12" s="58">
        <v>0</v>
      </c>
      <c r="BG12" s="58">
        <v>0</v>
      </c>
      <c r="BH12" s="58">
        <v>0</v>
      </c>
      <c r="BI12" s="58">
        <f t="shared" si="17"/>
        <v>1</v>
      </c>
      <c r="BJ12" s="58">
        <f>SUMPRODUCT((BI12:BI15=BI12)*(A12:A15&gt;A12)*1)</f>
        <v>0</v>
      </c>
      <c r="BK12" s="58">
        <f t="shared" si="14"/>
        <v>1</v>
      </c>
      <c r="BM12" s="284"/>
      <c r="BN12" s="285"/>
      <c r="BO12" s="286" t="str">
        <f>Calculator!C9</f>
        <v>Iran</v>
      </c>
      <c r="BP12" s="287" t="s">
        <v>91</v>
      </c>
      <c r="BQ12" s="286"/>
      <c r="BR12" s="4">
        <v>6</v>
      </c>
      <c r="BS12" s="288">
        <v>-9.5</v>
      </c>
      <c r="BT12" s="275"/>
      <c r="BU12" s="290">
        <v>6</v>
      </c>
      <c r="BV12" s="291"/>
      <c r="BW12" s="292"/>
      <c r="BX12" s="293"/>
      <c r="BZ12" s="4" t="str">
        <f>Setup!C10</f>
        <v>Iran</v>
      </c>
      <c r="CC12" s="278"/>
      <c r="CD12" s="278"/>
      <c r="CE12" s="278"/>
      <c r="CF12" s="278"/>
      <c r="CG12" s="278"/>
      <c r="CH12" s="278"/>
      <c r="CI12" s="278"/>
      <c r="CJ12" s="278"/>
      <c r="CK12" s="278"/>
      <c r="CL12" s="278"/>
      <c r="CM12" s="278"/>
      <c r="CN12" s="278"/>
      <c r="CO12" s="278"/>
      <c r="CP12" s="278"/>
      <c r="CQ12" s="278"/>
      <c r="CR12" s="278"/>
      <c r="CS12" s="278"/>
      <c r="CT12" s="278"/>
      <c r="CU12" s="278"/>
      <c r="CV12" s="278"/>
      <c r="CW12" s="278"/>
      <c r="CX12" s="278"/>
      <c r="CY12" s="278"/>
      <c r="CZ12" s="278"/>
      <c r="DA12" s="278"/>
      <c r="DB12" s="278"/>
      <c r="DC12" s="278"/>
      <c r="DD12" s="278"/>
      <c r="DE12" s="278"/>
      <c r="DF12" s="278"/>
      <c r="DG12" s="278"/>
      <c r="DH12" s="294"/>
      <c r="DI12" s="294"/>
      <c r="DJ12" s="294"/>
      <c r="DK12" s="294"/>
      <c r="DL12" s="295"/>
      <c r="DM12" s="295"/>
      <c r="DN12" s="295"/>
      <c r="DO12" s="295"/>
      <c r="DP12" s="296"/>
      <c r="DQ12" s="295"/>
      <c r="DR12" s="297"/>
      <c r="DS12" s="297"/>
      <c r="DT12" s="297"/>
      <c r="DU12" s="297"/>
      <c r="DV12" s="296"/>
      <c r="DW12" s="296"/>
      <c r="DX12" s="296"/>
      <c r="DY12" s="278"/>
      <c r="DZ12" s="278"/>
      <c r="EA12" s="278"/>
      <c r="EB12" s="278"/>
      <c r="EC12" s="278"/>
      <c r="ED12" s="278"/>
      <c r="EE12" s="278"/>
      <c r="EF12" s="278"/>
      <c r="EG12" s="278"/>
      <c r="EH12" s="278"/>
      <c r="EI12" s="278"/>
      <c r="EJ12" s="278"/>
      <c r="EK12" s="278"/>
      <c r="EL12" s="278"/>
      <c r="EM12" s="278"/>
      <c r="EN12" s="278"/>
      <c r="EO12" s="278"/>
      <c r="EP12" s="278"/>
      <c r="EQ12" s="278"/>
      <c r="ER12" s="278"/>
      <c r="ES12" s="278"/>
      <c r="ET12" s="278"/>
      <c r="EU12" s="278"/>
      <c r="EV12" s="278"/>
      <c r="EW12" s="278"/>
      <c r="EX12" s="278"/>
      <c r="EY12" s="278"/>
      <c r="EZ12" s="278"/>
      <c r="FA12" s="278"/>
      <c r="FB12" s="278"/>
      <c r="FC12" s="278"/>
      <c r="FD12" s="278"/>
      <c r="FE12" s="278"/>
      <c r="FF12" s="278"/>
      <c r="FG12" s="278"/>
      <c r="FH12" s="278"/>
      <c r="FI12" s="278"/>
      <c r="FJ12" s="278"/>
      <c r="FK12" s="278"/>
      <c r="FL12" s="278"/>
      <c r="FM12" s="278"/>
      <c r="FN12" s="278"/>
      <c r="FO12" s="278"/>
      <c r="FP12" s="278"/>
      <c r="FQ12" s="278"/>
      <c r="FR12" s="278"/>
      <c r="FS12" s="278"/>
      <c r="FT12" s="278"/>
      <c r="FU12" s="278"/>
      <c r="FV12" s="278"/>
      <c r="FW12" s="278"/>
      <c r="FX12" s="278"/>
      <c r="FY12" s="278"/>
      <c r="FZ12" s="278"/>
      <c r="GA12" s="278"/>
      <c r="GB12" s="278"/>
      <c r="GC12" s="278"/>
      <c r="GD12" s="278"/>
      <c r="GE12" s="278"/>
      <c r="GF12" s="278"/>
      <c r="GG12" s="278"/>
      <c r="GH12" s="278"/>
      <c r="GI12" s="278"/>
      <c r="GJ12" s="278"/>
      <c r="GK12" s="278"/>
      <c r="GL12" s="278"/>
      <c r="GM12" s="278"/>
      <c r="GN12" s="278"/>
      <c r="GO12" s="278"/>
      <c r="GP12" s="278"/>
      <c r="GQ12" s="278"/>
      <c r="GR12" s="278"/>
      <c r="GS12" s="278"/>
      <c r="GT12" s="278"/>
      <c r="GU12" s="278"/>
      <c r="GV12" s="278"/>
      <c r="GW12" s="278"/>
      <c r="GX12" s="278"/>
      <c r="GY12" s="278"/>
      <c r="GZ12" s="278"/>
      <c r="HA12" s="278"/>
      <c r="HB12" s="278"/>
      <c r="HC12" s="278"/>
      <c r="HD12" s="278"/>
      <c r="HE12" s="278"/>
      <c r="HF12" s="278"/>
      <c r="HG12" s="278"/>
      <c r="HH12" s="278"/>
      <c r="HI12" s="278"/>
      <c r="HJ12" s="278"/>
      <c r="HK12" s="278"/>
      <c r="HL12" s="278"/>
      <c r="HM12" s="278"/>
      <c r="HN12" s="278"/>
      <c r="HO12" s="278"/>
      <c r="HP12" s="278"/>
      <c r="HQ12" s="278"/>
      <c r="HR12" s="278"/>
      <c r="HS12" s="278"/>
      <c r="HT12" s="278"/>
      <c r="HU12" s="278"/>
      <c r="HV12" s="278"/>
      <c r="HW12" s="278"/>
      <c r="HX12" s="278"/>
      <c r="HY12" s="281"/>
      <c r="HZ12" s="281"/>
      <c r="IA12" s="278"/>
      <c r="IB12" s="278"/>
      <c r="IC12" s="278"/>
      <c r="ID12" s="278"/>
      <c r="IE12" s="278"/>
      <c r="IF12" s="294"/>
      <c r="IG12" s="294"/>
      <c r="IH12" s="294"/>
      <c r="II12" s="294"/>
      <c r="IJ12" s="295"/>
      <c r="IK12" s="295"/>
      <c r="IL12" s="295"/>
      <c r="IM12" s="295"/>
      <c r="IN12" s="296"/>
      <c r="IO12" s="295"/>
      <c r="IP12" s="297"/>
      <c r="IQ12" s="297"/>
      <c r="IR12" s="297"/>
      <c r="IS12" s="297"/>
      <c r="IT12" s="296"/>
      <c r="IU12" s="296"/>
      <c r="IV12" s="296"/>
    </row>
    <row r="13" spans="1:256" x14ac:dyDescent="0.35">
      <c r="A13" s="58">
        <f>INDEX(M4:M35,MATCH(U13,C4:C35,0),0)</f>
        <v>1445</v>
      </c>
      <c r="B13" s="58">
        <f t="shared" si="23"/>
        <v>2</v>
      </c>
      <c r="C13" s="58" t="str">
        <f t="shared" si="1"/>
        <v>Saudi Arabia</v>
      </c>
      <c r="D13" s="58">
        <f t="shared" si="2"/>
        <v>0</v>
      </c>
      <c r="E13" s="58">
        <f>SUMPRODUCT((Matches!H5:H52&lt;&gt;"")*(Matches!F5:F52=C13)*(Matches!H5:H52&gt;Matches!I5:I52)*1)+SUMPRODUCT((Matches!H5:H52&lt;&gt;"")*(Matches!K5:K52=C13)*(Matches!I5:I52&gt;Matches!H5:H52)*1)</f>
        <v>0</v>
      </c>
      <c r="F13" s="58">
        <f>SUMPRODUCT((Matches!H5:H52&lt;&gt;"")*(Matches!F5:F52=C13)*(Matches!H5:H52=Matches!I5:I52)*1)+SUMPRODUCT((Matches!H5:H52&lt;&gt;"")*(Matches!K5:K52=C13)*(Matches!H5:H52=Matches!I5:I52)*1)</f>
        <v>0</v>
      </c>
      <c r="G13" s="58">
        <f>SUMPRODUCT((Matches!H5:H52&lt;&gt;"")*(Matches!F5:F52=C13)*(Matches!H5:H52&lt;Matches!I5:I52)*1)+SUMPRODUCT((Matches!H5:H52&lt;&gt;"")*(Matches!K5:K52=C13)*(Matches!I5:I52&lt;Matches!H5:H52)*1)</f>
        <v>0</v>
      </c>
      <c r="H13" s="58">
        <f>SUMIF(Matches!F5:F52,C13,Matches!H5:H52)+SUMIF(Matches!K5:K52,C13,Matches!I5:I52)</f>
        <v>0</v>
      </c>
      <c r="I13" s="58">
        <f>SUMIF(Matches!F5:F52,C13,Matches!I5:I52)+SUMIF(Matches!K5:K52,C13,Matches!H5:H52)</f>
        <v>0</v>
      </c>
      <c r="J13" s="58">
        <f t="shared" si="3"/>
        <v>0</v>
      </c>
      <c r="K13" s="58">
        <f t="shared" si="4"/>
        <v>0</v>
      </c>
      <c r="L13" s="58">
        <f>Setup!D14</f>
        <v>1445</v>
      </c>
      <c r="M13" s="58">
        <f>IF(Setup!E14&lt;&gt;"",Setup!E14,Setup!D14)</f>
        <v>1445</v>
      </c>
      <c r="N13" s="58">
        <f>RANK(K13,K12:K15)</f>
        <v>1</v>
      </c>
      <c r="O13" s="58">
        <f>SUMPRODUCT((N12:N15=N13)*(J12:J15&gt;J13)*1)</f>
        <v>0</v>
      </c>
      <c r="P13" s="58">
        <f t="shared" si="5"/>
        <v>1</v>
      </c>
      <c r="Q13" s="58">
        <f>SUMPRODUCT((N12:N15=N13)*(J12:J15=J13)*(H12:H15&gt;H13)*1)</f>
        <v>0</v>
      </c>
      <c r="R13" s="58">
        <f t="shared" si="6"/>
        <v>1</v>
      </c>
      <c r="S13" s="58">
        <f>RANK(R13,R12:R15,1)+COUNTIF(R12:R13,R13)-1</f>
        <v>2</v>
      </c>
      <c r="T13" s="58">
        <v>2</v>
      </c>
      <c r="U13" s="58" t="str">
        <f t="shared" ref="U13" si="65">INDEX(C12:C15,MATCH(T13,S12:S15,0),0)</f>
        <v>Saudi Arabia</v>
      </c>
      <c r="V13" s="58">
        <f>INDEX(R12:R15,MATCH(U13,C12:C15,0),0)</f>
        <v>1</v>
      </c>
      <c r="W13" s="58" t="str">
        <f t="shared" ref="W13" si="66">IF(W12&lt;&gt;"",U13,"")</f>
        <v>Saudi Arabia</v>
      </c>
      <c r="X13" s="58" t="str">
        <f t="shared" ref="X13" si="67">IF(V14=2,U13,"")</f>
        <v/>
      </c>
      <c r="Z13" s="58">
        <f>SUMPRODUCT((Matches!F5:F52=W13)*(Matches!K5:K52=W12)*(Matches!H5:H52&gt;Matches!I5:I52)*1)+SUMPRODUCT((Matches!K5:K52=W13)*(Matches!F5:F52=W12)*(Matches!I5:I52&gt;Matches!H5:H52)*1)+SUMPRODUCT((Matches!F5:F52=W13)*(Matches!K5:K52=W14)*(Matches!H5:H52&gt;Matches!I5:I52)*1)+SUMPRODUCT((Matches!K5:K52=W13)*(Matches!F5:F52=W14)*(Matches!I5:I52&gt;Matches!H5:H52)*1)+SUMPRODUCT((Matches!F5:F52=W13)*(Matches!K5:K52=W15)*(Matches!H5:H52&gt;Matches!I5:I52)*1)+SUMPRODUCT((Matches!K5:K52=W13)*(Matches!F5:F52=W15)*(Matches!I5:I52&gt;Matches!H5:H52)*1)</f>
        <v>0</v>
      </c>
      <c r="AA13" s="58">
        <f>SUMPRODUCT((Matches!F5:F52=W13)*(Matches!K5:K52=W12)*(Matches!H5:H52=Matches!I5:I52)*1)+SUMPRODUCT((Matches!K5:K52=W13)*(Matches!F5:F52=W12)*(Matches!H5:H52=Matches!I5:I52)*1)+SUMPRODUCT((Matches!F5:F52=W13)*(Matches!K5:K52=W14)*(Matches!H5:H52=Matches!I5:I52)*1)+SUMPRODUCT((Matches!K5:K52=W13)*(Matches!F5:F52=W14)*(Matches!H5:H52=Matches!I5:I52)*1)+SUMPRODUCT((Matches!F5:F52=W13)*(Matches!K5:K52=W15)*(Matches!H5:H52=Matches!I5:I52)*1)+SUMPRODUCT((Matches!K5:K52=W13)*(Matches!F5:F52=W15)*(Matches!H5:H52=Matches!I5:I52)*1)</f>
        <v>3</v>
      </c>
      <c r="AB13" s="58">
        <f>SUMPRODUCT((Matches!F5:F52=W13)*(Matches!K5:K52=W12)*(Matches!H5:H52&lt;Matches!I5:I52)*1)+SUMPRODUCT((Matches!K5:K52=W13)*(Matches!F5:F52=W12)*(Matches!I5:I52&lt;Matches!H5:H52)*1)+SUMPRODUCT((Matches!F5:F52=W13)*(Matches!K5:K52=W14)*(Matches!H5:H52&lt;Matches!I5:I52)*1)+SUMPRODUCT((Matches!K5:K52=W13)*(Matches!F5:F52=W14)*(Matches!I5:I52&lt;Matches!H5:H52)*1)+SUMPRODUCT((Matches!F5:F52=W13)*(Matches!K5:K52=W15)*(Matches!H5:H52&lt;Matches!I5:I52)*1)+SUMPRODUCT((Matches!K5:K52=W13)*(Matches!F5:F52=W15)*(Matches!I5:I52&lt;Matches!H5:H52)*1)</f>
        <v>0</v>
      </c>
      <c r="AC13" s="58">
        <f>SUMIFS(Matches!H5:H52,Matches!F5:F52,W13,Matches!K5:K52,W12)+SUMIFS(Matches!H5:H52,Matches!F5:F52,W13,Matches!K5:K52,W14)+SUMIFS(Matches!H5:H52,Matches!F5:F52,W13,Matches!K5:K52,W15)+SUMIFS(Matches!I5:I52,Matches!K5:K52,W13,Matches!F5:F52,W12)+SUMIFS(Matches!I5:I52,Matches!K5:K52,W13,Matches!F5:F52,W14)+SUMIFS(Matches!I5:I52,Matches!K5:K52,W13,Matches!F5:F52,W15)</f>
        <v>0</v>
      </c>
      <c r="AD13" s="58">
        <f>SUMIFS(Matches!I5:I52,Matches!F5:F52,W13,Matches!K5:K52,W12)+SUMIFS(Matches!I5:I52,Matches!F5:F52,W13,Matches!K5:K52,W14)+SUMIFS(Matches!I5:I52,Matches!F5:F52,W13,Matches!K5:K52,W15)+SUMIFS(Matches!H5:H52,Matches!K5:K52,W13,Matches!F5:F52,W12)+SUMIFS(Matches!H5:H52,Matches!K5:K52,W13,Matches!F5:F52,W14)+SUMIFS(Matches!H5:H52,Matches!K5:K52,W13,Matches!F5:F52,W15)</f>
        <v>0</v>
      </c>
      <c r="AE13" s="58">
        <f t="shared" si="7"/>
        <v>0</v>
      </c>
      <c r="AF13" s="58">
        <f t="shared" si="8"/>
        <v>3</v>
      </c>
      <c r="AG13" s="58">
        <f t="shared" ref="AG13" si="68">IF(W13&lt;&gt;"",SUMPRODUCT((V12:V15=V13)*(AF12:AF15&gt;AF13)*1),0)</f>
        <v>0</v>
      </c>
      <c r="AH13" s="58">
        <f t="shared" ref="AH13" si="69">IF(W13&lt;&gt;"",SUMPRODUCT((AG12:AG15=AG13)*(AE12:AE15&gt;AE13)*1),0)</f>
        <v>0</v>
      </c>
      <c r="AI13" s="58">
        <f t="shared" si="0"/>
        <v>0</v>
      </c>
      <c r="AJ13" s="58">
        <f t="shared" ref="AJ13" si="70">IF(W13&lt;&gt;"",SUMPRODUCT((AI12:AI15=AI13)*(AG12:AG15=AG13)*(AC12:AC15&gt;AC13)*1),0)</f>
        <v>0</v>
      </c>
      <c r="AK13" s="58">
        <f t="shared" si="9"/>
        <v>1</v>
      </c>
      <c r="AL13" s="58">
        <f>SUMPRODUCT((Matches!F5:F52=X13)*(Matches!K5:K52=X14)*(Matches!H5:H52&gt;Matches!I5:I52)*1)+SUMPRODUCT((Matches!K5:K52=X13)*(Matches!F5:F52=X14)*(Matches!I5:I52&gt;Matches!H5:H52)*1)+SUMPRODUCT((Matches!F5:F52=X13)*(Matches!K5:K52=X15)*(Matches!H5:H52&gt;Matches!I5:I52)*1)+SUMPRODUCT((Matches!K5:K52=X13)*(Matches!F5:F52=X15)*(Matches!I5:I52&gt;Matches!H5:H52)*1)</f>
        <v>0</v>
      </c>
      <c r="AM13" s="58">
        <f>SUMPRODUCT((Matches!F5:F52=X13)*(Matches!K5:K52=X14)*(Matches!H5:H52=Matches!I5:I52)*1)+SUMPRODUCT((Matches!K5:K52=X13)*(Matches!F5:F52=X14)*(Matches!H5:H52=Matches!I5:I52)*1)+SUMPRODUCT((Matches!F5:F52=X13)*(Matches!K5:K52=X15)*(Matches!H5:H52=Matches!I5:I52)*1)+SUMPRODUCT((Matches!K5:K52=X13)*(Matches!F5:F52=X15)*(Matches!H5:H52=Matches!I5:I52)*1)</f>
        <v>0</v>
      </c>
      <c r="AN13" s="58">
        <f>SUMPRODUCT((Matches!F5:F52=X13)*(Matches!K5:K52=X14)*(Matches!H5:H52&lt;Matches!I5:I52)*1)+SUMPRODUCT((Matches!K5:K52=X13)*(Matches!F5:F52=X14)*(Matches!I5:I52&lt;Matches!H5:H52)*1)+SUMPRODUCT((Matches!F5:F52=X13)*(Matches!K5:K52=X15)*(Matches!H5:H52&lt;Matches!I5:I52)*1)+SUMPRODUCT((Matches!K5:K52=X13)*(Matches!F5:F52=X15)*(Matches!I5:I52&lt;Matches!H5:H52)*1)</f>
        <v>0</v>
      </c>
      <c r="AO13" s="58">
        <f>SUMIFS(Matches!H5:H52,Matches!F5:F52,X13,Matches!K5:K52,X14)+SUMIFS(Matches!H5:H52,Matches!F5:F52,X13,Matches!K5:K52,X15)+SUMIFS(Matches!I5:I52,Matches!K5:K52,X13,Matches!F5:F52,X14)+SUMIFS(Matches!I5:I52,Matches!K5:K52,X13,Matches!F5:F52,X15)</f>
        <v>0</v>
      </c>
      <c r="AP13" s="58">
        <f>SUMIFS(Matches!I5:I52,Matches!F5:F52,X13,Matches!K5:K52,X14)+SUMIFS(Matches!I5:I52,Matches!F5:F52,X13,Matches!K5:K52,X15)+SUMIFS(Matches!H5:H52,Matches!K5:K52,X13,Matches!F5:F52,X14)+SUMIFS(Matches!H5:H52,Matches!K5:K52,X13,Matches!F5:F52,X15)</f>
        <v>0</v>
      </c>
      <c r="AQ13" s="58">
        <f t="shared" si="10"/>
        <v>0</v>
      </c>
      <c r="AR13" s="58">
        <f t="shared" si="11"/>
        <v>0</v>
      </c>
      <c r="AS13" s="58">
        <f t="shared" ref="AS13" si="71">IF(X13&lt;&gt;"",SUMPRODUCT((V12:V15=V13)*(AR12:AR15&gt;AR13)*1),0)</f>
        <v>0</v>
      </c>
      <c r="AT13" s="58">
        <f t="shared" ref="AT13" si="72">IF(X13&lt;&gt;"",SUMPRODUCT((AS12:AS15=AS13)*(AQ12:AQ15&gt;AQ13)*1),0)</f>
        <v>0</v>
      </c>
      <c r="AU13" s="58">
        <f t="shared" si="12"/>
        <v>0</v>
      </c>
      <c r="AV13" s="58">
        <f t="shared" ref="AV13" si="73">IF(X13&lt;&gt;"",SUMPRODUCT((AU12:AU15=AU13)*(AS12:AS15=AS13)*(AO12:AO15&gt;AO13)*1),0)</f>
        <v>0</v>
      </c>
      <c r="AW13" s="58">
        <f t="shared" si="13"/>
        <v>1</v>
      </c>
      <c r="AX13" s="58">
        <v>0</v>
      </c>
      <c r="AY13" s="58">
        <v>0</v>
      </c>
      <c r="AZ13" s="58">
        <v>0</v>
      </c>
      <c r="BA13" s="58">
        <v>0</v>
      </c>
      <c r="BB13" s="58">
        <v>0</v>
      </c>
      <c r="BC13" s="58">
        <v>0</v>
      </c>
      <c r="BD13" s="58">
        <v>0</v>
      </c>
      <c r="BE13" s="58">
        <v>0</v>
      </c>
      <c r="BF13" s="58">
        <v>0</v>
      </c>
      <c r="BG13" s="58">
        <v>0</v>
      </c>
      <c r="BH13" s="58">
        <v>0</v>
      </c>
      <c r="BI13" s="58">
        <f t="shared" si="17"/>
        <v>1</v>
      </c>
      <c r="BJ13" s="58">
        <f>SUMPRODUCT((BI12:BI15=BI13)*(A12:A15&gt;A13)*1)</f>
        <v>3</v>
      </c>
      <c r="BK13" s="58">
        <f t="shared" si="14"/>
        <v>4</v>
      </c>
      <c r="BM13" s="284"/>
      <c r="BN13" s="285"/>
      <c r="BO13" s="286" t="str">
        <f>Calculator!C10</f>
        <v>United States</v>
      </c>
      <c r="BP13" s="287" t="s">
        <v>92</v>
      </c>
      <c r="BQ13" s="286"/>
      <c r="BR13" s="4">
        <v>7</v>
      </c>
      <c r="BS13" s="288">
        <v>-9</v>
      </c>
      <c r="BT13" s="275"/>
      <c r="BU13" s="290">
        <v>7</v>
      </c>
      <c r="BV13" s="291"/>
      <c r="BW13" s="292"/>
      <c r="BX13" s="293"/>
      <c r="BY13" s="4">
        <f>SUM(Matches!R11:R14)</f>
        <v>0</v>
      </c>
      <c r="BZ13" s="4" t="str">
        <f>Setup!C11</f>
        <v>United States</v>
      </c>
      <c r="CC13" s="278"/>
      <c r="CD13" s="278"/>
      <c r="CE13" s="278"/>
      <c r="CF13" s="278"/>
      <c r="CG13" s="278"/>
      <c r="CH13" s="278"/>
      <c r="CI13" s="278"/>
      <c r="CJ13" s="278"/>
      <c r="CK13" s="278"/>
      <c r="CL13" s="278"/>
      <c r="CM13" s="278"/>
      <c r="CN13" s="278"/>
      <c r="CO13" s="278"/>
      <c r="CP13" s="278"/>
      <c r="CQ13" s="278"/>
      <c r="CR13" s="278"/>
      <c r="CS13" s="278"/>
      <c r="CT13" s="278"/>
      <c r="CU13" s="278"/>
      <c r="CV13" s="278"/>
      <c r="CW13" s="278"/>
      <c r="CX13" s="278"/>
      <c r="CY13" s="278"/>
      <c r="CZ13" s="278"/>
      <c r="DA13" s="278"/>
      <c r="DB13" s="278"/>
      <c r="DC13" s="278"/>
      <c r="DD13" s="278"/>
      <c r="DE13" s="278"/>
      <c r="DF13" s="278"/>
      <c r="DG13" s="278"/>
      <c r="DH13" s="295"/>
      <c r="DI13" s="296"/>
      <c r="DJ13" s="296"/>
      <c r="DK13" s="296"/>
      <c r="DL13" s="295"/>
      <c r="DM13" s="295"/>
      <c r="DN13" s="295"/>
      <c r="DO13" s="295"/>
      <c r="DP13" s="296"/>
      <c r="DQ13" s="297"/>
      <c r="DR13" s="297"/>
      <c r="DS13" s="297"/>
      <c r="DT13" s="297"/>
      <c r="DU13" s="297"/>
      <c r="DV13" s="296"/>
      <c r="DW13" s="296"/>
      <c r="DX13" s="296"/>
      <c r="DY13" s="278"/>
      <c r="DZ13" s="278"/>
      <c r="EA13" s="278"/>
      <c r="EB13" s="278"/>
      <c r="EC13" s="278"/>
      <c r="ED13" s="278"/>
      <c r="EE13" s="278"/>
      <c r="EF13" s="278"/>
      <c r="EG13" s="278"/>
      <c r="EH13" s="278"/>
      <c r="EI13" s="278"/>
      <c r="EJ13" s="278"/>
      <c r="EK13" s="278"/>
      <c r="EL13" s="278"/>
      <c r="EM13" s="278"/>
      <c r="EN13" s="278"/>
      <c r="EO13" s="278"/>
      <c r="EP13" s="278"/>
      <c r="EQ13" s="278"/>
      <c r="ER13" s="278"/>
      <c r="ES13" s="278"/>
      <c r="ET13" s="278"/>
      <c r="EU13" s="278"/>
      <c r="EV13" s="278"/>
      <c r="EW13" s="278"/>
      <c r="EX13" s="278"/>
      <c r="EY13" s="278"/>
      <c r="EZ13" s="278"/>
      <c r="FA13" s="278"/>
      <c r="FB13" s="278"/>
      <c r="FC13" s="278"/>
      <c r="FD13" s="278"/>
      <c r="FE13" s="278"/>
      <c r="FF13" s="278"/>
      <c r="FG13" s="278"/>
      <c r="FH13" s="278"/>
      <c r="FI13" s="278"/>
      <c r="FJ13" s="278"/>
      <c r="FK13" s="278"/>
      <c r="FL13" s="278"/>
      <c r="FM13" s="278"/>
      <c r="FN13" s="278"/>
      <c r="FO13" s="278"/>
      <c r="FP13" s="278"/>
      <c r="FQ13" s="278"/>
      <c r="FR13" s="278"/>
      <c r="FS13" s="278"/>
      <c r="FT13" s="278"/>
      <c r="FU13" s="278"/>
      <c r="FV13" s="278"/>
      <c r="FW13" s="278"/>
      <c r="FX13" s="278"/>
      <c r="FY13" s="278"/>
      <c r="FZ13" s="278"/>
      <c r="GA13" s="278"/>
      <c r="GB13" s="278"/>
      <c r="GC13" s="278"/>
      <c r="GD13" s="278"/>
      <c r="GE13" s="278"/>
      <c r="GF13" s="278"/>
      <c r="GG13" s="278"/>
      <c r="GH13" s="278"/>
      <c r="GI13" s="278"/>
      <c r="GJ13" s="278"/>
      <c r="GK13" s="278"/>
      <c r="GL13" s="278"/>
      <c r="GM13" s="278"/>
      <c r="GN13" s="278"/>
      <c r="GO13" s="278"/>
      <c r="GP13" s="278"/>
      <c r="GQ13" s="278"/>
      <c r="GR13" s="278"/>
      <c r="GS13" s="278"/>
      <c r="GT13" s="278"/>
      <c r="GU13" s="278"/>
      <c r="GV13" s="278"/>
      <c r="GW13" s="278"/>
      <c r="GX13" s="278"/>
      <c r="GY13" s="278"/>
      <c r="GZ13" s="278"/>
      <c r="HA13" s="278"/>
      <c r="HB13" s="278"/>
      <c r="HC13" s="278"/>
      <c r="HD13" s="278"/>
      <c r="HE13" s="278"/>
      <c r="HF13" s="278"/>
      <c r="HG13" s="278"/>
      <c r="HH13" s="278"/>
      <c r="HI13" s="278"/>
      <c r="HJ13" s="278"/>
      <c r="HK13" s="278"/>
      <c r="HL13" s="278"/>
      <c r="HM13" s="278"/>
      <c r="HN13" s="278"/>
      <c r="HO13" s="278"/>
      <c r="HP13" s="278"/>
      <c r="HQ13" s="278"/>
      <c r="HR13" s="278"/>
      <c r="HS13" s="278"/>
      <c r="HT13" s="278"/>
      <c r="HU13" s="278"/>
      <c r="HV13" s="278"/>
      <c r="HW13" s="278"/>
      <c r="HX13" s="278"/>
      <c r="HY13" s="281"/>
      <c r="HZ13" s="281"/>
      <c r="IA13" s="278"/>
      <c r="IB13" s="278"/>
      <c r="IC13" s="278"/>
      <c r="ID13" s="278"/>
      <c r="IE13" s="278"/>
      <c r="IF13" s="295"/>
      <c r="IG13" s="296"/>
      <c r="IH13" s="296"/>
      <c r="II13" s="296"/>
      <c r="IJ13" s="295"/>
      <c r="IK13" s="295"/>
      <c r="IL13" s="295"/>
      <c r="IM13" s="295"/>
      <c r="IN13" s="296"/>
      <c r="IO13" s="297"/>
      <c r="IP13" s="297"/>
      <c r="IQ13" s="297"/>
      <c r="IR13" s="297"/>
      <c r="IS13" s="297"/>
      <c r="IT13" s="296"/>
      <c r="IU13" s="296"/>
      <c r="IV13" s="296"/>
    </row>
    <row r="14" spans="1:256" x14ac:dyDescent="0.35">
      <c r="A14" s="58">
        <f>INDEX(M4:M35,MATCH(U14,C4:C35,0),0)</f>
        <v>1659</v>
      </c>
      <c r="B14" s="58">
        <f t="shared" si="23"/>
        <v>3</v>
      </c>
      <c r="C14" s="58" t="str">
        <f t="shared" si="1"/>
        <v>Mexico</v>
      </c>
      <c r="D14" s="58">
        <f t="shared" si="2"/>
        <v>0</v>
      </c>
      <c r="E14" s="58">
        <f>SUMPRODUCT((Matches!H5:H52&lt;&gt;"")*(Matches!F5:F52=C14)*(Matches!H5:H52&gt;Matches!I5:I52)*1)+SUMPRODUCT((Matches!H5:H52&lt;&gt;"")*(Matches!K5:K52=C14)*(Matches!I5:I52&gt;Matches!H5:H52)*1)</f>
        <v>0</v>
      </c>
      <c r="F14" s="58">
        <f>SUMPRODUCT((Matches!H5:H52&lt;&gt;"")*(Matches!F5:F52=C14)*(Matches!H5:H52=Matches!I5:I52)*1)+SUMPRODUCT((Matches!H5:H52&lt;&gt;"")*(Matches!K5:K52=C14)*(Matches!H5:H52=Matches!I5:I52)*1)</f>
        <v>0</v>
      </c>
      <c r="G14" s="58">
        <f>SUMPRODUCT((Matches!H5:H52&lt;&gt;"")*(Matches!F5:F52=C14)*(Matches!H5:H52&lt;Matches!I5:I52)*1)+SUMPRODUCT((Matches!H5:H52&lt;&gt;"")*(Matches!K5:K52=C14)*(Matches!I5:I52&lt;Matches!H5:H52)*1)</f>
        <v>0</v>
      </c>
      <c r="H14" s="58">
        <f>SUMIF(Matches!F5:F52,C14,Matches!H5:H52)+SUMIF(Matches!K5:K52,C14,Matches!I5:I52)</f>
        <v>0</v>
      </c>
      <c r="I14" s="58">
        <f>SUMIF(Matches!F5:F52,C14,Matches!I5:I52)+SUMIF(Matches!K5:K52,C14,Matches!H5:H52)</f>
        <v>0</v>
      </c>
      <c r="J14" s="58">
        <f t="shared" si="3"/>
        <v>0</v>
      </c>
      <c r="K14" s="58">
        <f t="shared" si="4"/>
        <v>0</v>
      </c>
      <c r="L14" s="58">
        <f>Setup!D15</f>
        <v>1659</v>
      </c>
      <c r="M14" s="58">
        <f>IF(Setup!E15&lt;&gt;"",Setup!E15,Setup!D15)</f>
        <v>1659</v>
      </c>
      <c r="N14" s="58">
        <f>RANK(K14,K12:K15)</f>
        <v>1</v>
      </c>
      <c r="O14" s="58">
        <f>SUMPRODUCT((N12:N15=N14)*(J12:J15&gt;J14)*1)</f>
        <v>0</v>
      </c>
      <c r="P14" s="58">
        <f t="shared" si="5"/>
        <v>1</v>
      </c>
      <c r="Q14" s="58">
        <f>SUMPRODUCT((N12:N15=N14)*(J12:J15=J14)*(H12:H15&gt;H14)*1)</f>
        <v>0</v>
      </c>
      <c r="R14" s="58">
        <f t="shared" si="6"/>
        <v>1</v>
      </c>
      <c r="S14" s="58">
        <f>RANK(R14,R12:R15,1)+COUNTIF(R12:R14,R14)-1</f>
        <v>3</v>
      </c>
      <c r="T14" s="58">
        <v>3</v>
      </c>
      <c r="U14" s="58" t="str">
        <f t="shared" ref="U14" si="74">INDEX(C12:C15,MATCH(T14,S12:S15,0),0)</f>
        <v>Mexico</v>
      </c>
      <c r="V14" s="58">
        <f>INDEX(R12:R15,MATCH(U14,C12:C15,0),0)</f>
        <v>1</v>
      </c>
      <c r="W14" s="58" t="str">
        <f t="shared" ref="W14:W15" si="75">IF(AND(W13&lt;&gt;"",V14=1),U14,"")</f>
        <v>Mexico</v>
      </c>
      <c r="X14" s="58" t="str">
        <f t="shared" ref="X14" si="76">IF(X13&lt;&gt;"",U14,"")</f>
        <v/>
      </c>
      <c r="Y14" s="58" t="str">
        <f t="shared" ref="Y14" si="77">IF(V15=3,U14,"")</f>
        <v/>
      </c>
      <c r="Z14" s="58">
        <f>SUMPRODUCT((Matches!F5:F52=W14)*(Matches!K5:K52=W12)*(Matches!H5:H52&gt;Matches!I5:I52)*1)+SUMPRODUCT((Matches!K5:K52=W14)*(Matches!F5:F52=W12)*(Matches!I5:I52&gt;Matches!H5:H52)*1)+SUMPRODUCT((Matches!F5:F52=W14)*(Matches!K5:K52=W13)*(Matches!H5:H52&gt;Matches!I5:I52)*1)+SUMPRODUCT((Matches!K5:K52=W14)*(Matches!F5:F52=W13)*(Matches!I5:I52&gt;Matches!H5:H52)*1)+SUMPRODUCT((Matches!F5:F52=W14)*(Matches!K5:K52=W15)*(Matches!H5:H52&gt;Matches!I5:I52)*1)+SUMPRODUCT((Matches!K5:K52=W14)*(Matches!F5:F52=W15)*(Matches!I5:I52&gt;Matches!H5:H52)*1)</f>
        <v>0</v>
      </c>
      <c r="AA14" s="58">
        <f>SUMPRODUCT((Matches!F5:F52=W14)*(Matches!K5:K52=W12)*(Matches!H5:H52=Matches!I5:I52)*1)+SUMPRODUCT((Matches!K5:K52=W14)*(Matches!F5:F52=W12)*(Matches!H5:H52=Matches!I5:I52)*1)+SUMPRODUCT((Matches!F5:F52=W14)*(Matches!K5:K52=W13)*(Matches!H5:H52=Matches!I5:I52)*1)+SUMPRODUCT((Matches!K5:K52=W14)*(Matches!F5:F52=W13)*(Matches!H5:H52=Matches!I5:I52)*1)+SUMPRODUCT((Matches!F5:F52=W14)*(Matches!K5:K52=W15)*(Matches!H5:H52=Matches!I5:I52)*1)+SUMPRODUCT((Matches!K5:K52=W14)*(Matches!F5:F52=W15)*(Matches!H5:H52=Matches!I5:I52)*1)</f>
        <v>3</v>
      </c>
      <c r="AB14" s="58">
        <f>SUMPRODUCT((Matches!F5:F52=W14)*(Matches!K5:K52=W12)*(Matches!H5:H52&lt;Matches!I5:I52)*1)+SUMPRODUCT((Matches!K5:K52=W14)*(Matches!F5:F52=W12)*(Matches!I5:I52&lt;Matches!H5:H52)*1)+SUMPRODUCT((Matches!F5:F52=W14)*(Matches!K5:K52=W13)*(Matches!H5:H52&lt;Matches!I5:I52)*1)+SUMPRODUCT((Matches!K5:K52=W14)*(Matches!F5:F52=W13)*(Matches!I5:I52&lt;Matches!H5:H52)*1)+SUMPRODUCT((Matches!F5:F52=W14)*(Matches!K5:K52=W15)*(Matches!H5:H52&lt;Matches!I5:I52)*1)+SUMPRODUCT((Matches!K5:K52=W14)*(Matches!F5:F52=W15)*(Matches!I5:I52&lt;Matches!H5:H52)*1)</f>
        <v>0</v>
      </c>
      <c r="AC14" s="58">
        <f>SUMIFS(Matches!H5:H52,Matches!F5:F52,W14,Matches!K5:K52,W12)+SUMIFS(Matches!H5:H52,Matches!F5:F52,W14,Matches!K5:K52,W13)+SUMIFS(Matches!H5:H52,Matches!F5:F52,W14,Matches!K5:K52,W15)+SUMIFS(Matches!I5:I52,Matches!K5:K52,W14,Matches!F5:F52,W12)+SUMIFS(Matches!I5:I52,Matches!K5:K52,W14,Matches!F5:F52,W13)+SUMIFS(Matches!I5:I52,Matches!K5:K52,W14,Matches!F5:F52,W15)</f>
        <v>0</v>
      </c>
      <c r="AD14" s="58">
        <f>SUMIFS(Matches!I5:I52,Matches!F5:F52,W14,Matches!K5:K52,W12)+SUMIFS(Matches!I5:I52,Matches!F5:F52,W14,Matches!K5:K52,W13)+SUMIFS(Matches!I5:I52,Matches!F5:F52,W14,Matches!K5:K52,W15)+SUMIFS(Matches!H5:H52,Matches!K5:K52,W14,Matches!F5:F52,W12)+SUMIFS(Matches!H5:H52,Matches!K5:K52,W14,Matches!F5:F52,W13)+SUMIFS(Matches!H5:H52,Matches!K5:K52,W14,Matches!F5:F52,W15)</f>
        <v>0</v>
      </c>
      <c r="AE14" s="58">
        <f t="shared" si="7"/>
        <v>0</v>
      </c>
      <c r="AF14" s="58">
        <f t="shared" si="8"/>
        <v>3</v>
      </c>
      <c r="AG14" s="58">
        <f t="shared" ref="AG14" si="78">IF(W14&lt;&gt;"",SUMPRODUCT((V12:V15=V14)*(AF12:AF15&gt;AF14)*1),0)</f>
        <v>0</v>
      </c>
      <c r="AH14" s="58">
        <f t="shared" ref="AH14" si="79">IF(W14&lt;&gt;"",SUMPRODUCT((AG12:AG15=AG14)*(AE12:AE15&gt;AE14)*1),0)</f>
        <v>0</v>
      </c>
      <c r="AI14" s="58">
        <f t="shared" si="0"/>
        <v>0</v>
      </c>
      <c r="AJ14" s="58">
        <f t="shared" ref="AJ14" si="80">IF(W14&lt;&gt;"",SUMPRODUCT((AI12:AI15=AI14)*(AG12:AG15=AG14)*(AC12:AC15&gt;AC14)*1),0)</f>
        <v>0</v>
      </c>
      <c r="AK14" s="58">
        <f t="shared" si="9"/>
        <v>1</v>
      </c>
      <c r="AL14" s="58">
        <f>SUMPRODUCT((Matches!F5:F52=X14)*(Matches!K5:K52=X13)*(Matches!H5:H52&gt;Matches!I5:I52)*1)+SUMPRODUCT((Matches!K5:K52=X14)*(Matches!F5:F52=X13)*(Matches!I5:I52&gt;Matches!H5:H52)*1)+SUMPRODUCT((Matches!F5:F52=X14)*(Matches!K5:K52=X15)*(Matches!H5:H52&gt;Matches!I5:I52)*1)+SUMPRODUCT((Matches!K5:K52=X14)*(Matches!F5:F52=X15)*(Matches!I5:I52&gt;Matches!H5:H52)*1)</f>
        <v>0</v>
      </c>
      <c r="AM14" s="58">
        <f>SUMPRODUCT((Matches!F5:F52=X14)*(Matches!K5:K52=X13)*(Matches!H5:H52=Matches!I5:I52)*1)+SUMPRODUCT((Matches!K5:K52=X14)*(Matches!F5:F52=X13)*(Matches!H5:H52=Matches!I5:I52)*1)+SUMPRODUCT((Matches!F5:F52=X14)*(Matches!K5:K52=X15)*(Matches!H5:H52=Matches!I5:I52)*1)+SUMPRODUCT((Matches!K5:K52=X14)*(Matches!F5:F52=X15)*(Matches!H5:H52=Matches!I5:I52)*1)</f>
        <v>0</v>
      </c>
      <c r="AN14" s="58">
        <f>SUMPRODUCT((Matches!F5:F52=X14)*(Matches!K5:K52=X13)*(Matches!H5:H52&lt;Matches!I5:I52)*1)+SUMPRODUCT((Matches!K5:K52=X14)*(Matches!F5:F52=X13)*(Matches!I5:I52&lt;Matches!H5:H52)*1)+SUMPRODUCT((Matches!F5:F52=X14)*(Matches!K5:K52=X15)*(Matches!H5:H52&lt;Matches!I5:I52)*1)+SUMPRODUCT((Matches!K5:K52=X14)*(Matches!F5:F52=X15)*(Matches!I5:I52&lt;Matches!H5:H52)*1)</f>
        <v>0</v>
      </c>
      <c r="AO14" s="58">
        <f>SUMIFS(Matches!H5:H52,Matches!F5:F52,X14,Matches!K5:K52,X13)+SUMIFS(Matches!H5:H52,Matches!F5:F52,X14,Matches!K5:K52,X15)+SUMIFS(Matches!I5:I52,Matches!K5:K52,X14,Matches!F5:F52,X13)+SUMIFS(Matches!I5:I52,Matches!K5:K52,X14,Matches!F5:F52,X15)</f>
        <v>0</v>
      </c>
      <c r="AP14" s="58">
        <f>SUMIFS(Matches!I5:I52,Matches!F5:F52,X14,Matches!K5:K52,X13)+SUMIFS(Matches!I5:I52,Matches!F5:F52,X14,Matches!K5:K52,X15)+SUMIFS(Matches!H5:H52,Matches!K5:K52,X14,Matches!F5:F52,X13)+SUMIFS(Matches!H5:H52,Matches!K5:K52,X14,Matches!F5:F52,X15)</f>
        <v>0</v>
      </c>
      <c r="AQ14" s="58">
        <f t="shared" si="10"/>
        <v>0</v>
      </c>
      <c r="AR14" s="58">
        <f t="shared" si="11"/>
        <v>0</v>
      </c>
      <c r="AS14" s="58">
        <f t="shared" ref="AS14" si="81">IF(X14&lt;&gt;"",SUMPRODUCT((V12:V15=V14)*(AR12:AR15&gt;AR14)*1),0)</f>
        <v>0</v>
      </c>
      <c r="AT14" s="58">
        <f t="shared" ref="AT14" si="82">IF(X14&lt;&gt;"",SUMPRODUCT((AS12:AS15=AS14)*(AQ12:AQ15&gt;AQ14)*1),0)</f>
        <v>0</v>
      </c>
      <c r="AU14" s="58">
        <f t="shared" si="12"/>
        <v>0</v>
      </c>
      <c r="AV14" s="58">
        <f t="shared" ref="AV14" si="83">IF(X14&lt;&gt;"",SUMPRODUCT((AU12:AU15=AU14)*(AS12:AS15=AS14)*(AO12:AO15&gt;AO14)*1),0)</f>
        <v>0</v>
      </c>
      <c r="AW14" s="58">
        <f t="shared" si="13"/>
        <v>1</v>
      </c>
      <c r="AX14" s="58">
        <f>SUMPRODUCT((Matches!F5:F52=Y14)*(Matches!K5:K52=Y15)*(Matches!H5:H52&gt;Matches!I5:I52)*1)+SUMPRODUCT((Matches!K5:K52=Y14)*(Matches!F5:F52=Y15)*(Matches!I5:I52&gt;Matches!H5:H52)*1)</f>
        <v>0</v>
      </c>
      <c r="AY14" s="58">
        <f>SUMPRODUCT((Matches!F5:F52=Y14)*(Matches!K5:K52=Y15)*(Matches!H5:H52=Matches!I5:I52)*1)+SUMPRODUCT((Matches!K5:K52=Y14)*(Matches!F5:F52=Y15)*(Matches!I5:I52=Matches!H5:H52)*1)</f>
        <v>0</v>
      </c>
      <c r="AZ14" s="58">
        <f>SUMPRODUCT((Matches!F5:F52=Y14)*(Matches!K5:K52=Y15)*(Matches!H5:H52&lt;Matches!I5:I52)*1)+SUMPRODUCT((Matches!K5:K52=Y14)*(Matches!F5:F52=Y15)*(Matches!I5:I52&lt;Matches!H5:H52)*1)</f>
        <v>0</v>
      </c>
      <c r="BA14" s="58">
        <f>SUMIFS(Matches!H5:H52,Matches!F5:F52,Y14,Matches!K5:K52,Y15)+SUMIFS(Matches!I5:I52,Matches!K5:K52,Y14,Matches!F5:F52,Y15)</f>
        <v>0</v>
      </c>
      <c r="BB14" s="58">
        <f>SUMIFS(Matches!I5:I52,Matches!F5:F52,Y14,Matches!K5:K52,Y15)+SUMIFS(Matches!H5:H52,Matches!K5:K52,Y14,Matches!F5:F52,Y15)</f>
        <v>0</v>
      </c>
      <c r="BC14" s="58">
        <f t="shared" ref="BC14:BC15" si="84">BA14-BB14</f>
        <v>0</v>
      </c>
      <c r="BD14" s="58">
        <f t="shared" ref="BD14:BD15" si="85">AY14*1+AX14*3</f>
        <v>0</v>
      </c>
      <c r="BE14" s="58">
        <f t="shared" ref="BE14" si="86">IF(Y14&lt;&gt;"",SUMPRODUCT((AH12:AH15=AH14)*(BD12:BD15&gt;BD14)*1),0)</f>
        <v>0</v>
      </c>
      <c r="BF14" s="58">
        <f t="shared" ref="BF14" si="87">IF(Y14&lt;&gt;"",SUMPRODUCT((BE12:BE15=BE14)*(BC12:BC15&gt;BC14)*1),0)</f>
        <v>0</v>
      </c>
      <c r="BG14" s="58">
        <f t="shared" ref="BG14:BG15" si="88">BE14+BF14</f>
        <v>0</v>
      </c>
      <c r="BH14" s="58">
        <f t="shared" ref="BH14" si="89">IF(Y14&lt;&gt;"",SUMPRODUCT((BG12:BG15=BG14)*(BE12:BE15=BE14)*(BA12:BA15&gt;BA14)*1),0)</f>
        <v>0</v>
      </c>
      <c r="BI14" s="58">
        <f t="shared" si="17"/>
        <v>1</v>
      </c>
      <c r="BJ14" s="58">
        <f>SUMPRODUCT((BI12:BI15=BI14)*(A12:A15&gt;A14)*1)</f>
        <v>1</v>
      </c>
      <c r="BK14" s="58">
        <f t="shared" si="14"/>
        <v>2</v>
      </c>
      <c r="BM14" s="284"/>
      <c r="BN14" s="285"/>
      <c r="BO14" s="286" t="str">
        <f>Calculator!C11</f>
        <v>Wales</v>
      </c>
      <c r="BP14" s="287" t="s">
        <v>93</v>
      </c>
      <c r="BQ14" s="286"/>
      <c r="BR14" s="4">
        <v>8</v>
      </c>
      <c r="BS14" s="288">
        <v>-8.5</v>
      </c>
      <c r="BT14" s="275" t="s">
        <v>94</v>
      </c>
      <c r="BU14" s="290">
        <v>8</v>
      </c>
      <c r="BV14" s="291"/>
      <c r="BW14" s="292"/>
      <c r="BX14" s="293"/>
      <c r="BZ14" s="4" t="str">
        <f>Setup!C12</f>
        <v>Wales</v>
      </c>
      <c r="CC14" s="278"/>
      <c r="CD14" s="278"/>
      <c r="CE14" s="278"/>
      <c r="CF14" s="278"/>
      <c r="CG14" s="278"/>
      <c r="CH14" s="278"/>
      <c r="CI14" s="278"/>
      <c r="CJ14" s="278"/>
      <c r="CK14" s="278"/>
      <c r="CL14" s="278"/>
      <c r="CM14" s="278"/>
      <c r="CN14" s="278"/>
      <c r="CO14" s="278"/>
      <c r="CP14" s="278"/>
      <c r="CQ14" s="278"/>
      <c r="CR14" s="278"/>
      <c r="CS14" s="278"/>
      <c r="CT14" s="278"/>
      <c r="CU14" s="278"/>
      <c r="CV14" s="278"/>
      <c r="CW14" s="278"/>
      <c r="CX14" s="278"/>
      <c r="CY14" s="278"/>
      <c r="CZ14" s="278"/>
      <c r="DA14" s="278"/>
      <c r="DB14" s="278"/>
      <c r="DC14" s="278"/>
      <c r="DD14" s="278"/>
      <c r="DE14" s="278"/>
      <c r="DF14" s="278"/>
      <c r="DG14" s="278"/>
      <c r="DH14" s="295"/>
      <c r="DI14" s="296"/>
      <c r="DJ14" s="296"/>
      <c r="DK14" s="296"/>
      <c r="DL14" s="295"/>
      <c r="DM14" s="295"/>
      <c r="DN14" s="295"/>
      <c r="DO14" s="295"/>
      <c r="DP14" s="296"/>
      <c r="DQ14" s="297"/>
      <c r="DR14" s="297"/>
      <c r="DS14" s="297"/>
      <c r="DT14" s="297"/>
      <c r="DU14" s="297"/>
      <c r="DV14" s="296"/>
      <c r="DW14" s="296"/>
      <c r="DX14" s="296"/>
      <c r="DY14" s="278"/>
      <c r="DZ14" s="278"/>
      <c r="EA14" s="278"/>
      <c r="EB14" s="278"/>
      <c r="EC14" s="278"/>
      <c r="ED14" s="278"/>
      <c r="EE14" s="278"/>
      <c r="EF14" s="278"/>
      <c r="EG14" s="278"/>
      <c r="EH14" s="278"/>
      <c r="EI14" s="278"/>
      <c r="EJ14" s="278"/>
      <c r="EK14" s="278"/>
      <c r="EL14" s="278"/>
      <c r="EM14" s="278"/>
      <c r="EN14" s="278"/>
      <c r="EO14" s="278"/>
      <c r="EP14" s="278"/>
      <c r="EQ14" s="278"/>
      <c r="ER14" s="278"/>
      <c r="ES14" s="278"/>
      <c r="ET14" s="278"/>
      <c r="EU14" s="278"/>
      <c r="EV14" s="278"/>
      <c r="EW14" s="278"/>
      <c r="EX14" s="278"/>
      <c r="EY14" s="278"/>
      <c r="EZ14" s="278"/>
      <c r="FA14" s="278"/>
      <c r="FB14" s="278"/>
      <c r="FC14" s="278"/>
      <c r="FD14" s="278"/>
      <c r="FE14" s="278"/>
      <c r="FF14" s="278"/>
      <c r="FG14" s="278"/>
      <c r="FH14" s="278"/>
      <c r="FI14" s="278"/>
      <c r="FJ14" s="278"/>
      <c r="FK14" s="278"/>
      <c r="FL14" s="278"/>
      <c r="FM14" s="278"/>
      <c r="FN14" s="278"/>
      <c r="FO14" s="278"/>
      <c r="FP14" s="278"/>
      <c r="FQ14" s="278"/>
      <c r="FR14" s="278"/>
      <c r="FS14" s="278"/>
      <c r="FT14" s="278"/>
      <c r="FU14" s="278"/>
      <c r="FV14" s="278"/>
      <c r="FW14" s="278"/>
      <c r="FX14" s="278"/>
      <c r="FY14" s="278"/>
      <c r="FZ14" s="278"/>
      <c r="GA14" s="278"/>
      <c r="GB14" s="278"/>
      <c r="GC14" s="278"/>
      <c r="GD14" s="278"/>
      <c r="GE14" s="278"/>
      <c r="GF14" s="278"/>
      <c r="GG14" s="278"/>
      <c r="GH14" s="278"/>
      <c r="GI14" s="278"/>
      <c r="GJ14" s="278"/>
      <c r="GK14" s="278"/>
      <c r="GL14" s="278"/>
      <c r="GM14" s="278"/>
      <c r="GN14" s="278"/>
      <c r="GO14" s="278"/>
      <c r="GP14" s="278"/>
      <c r="GQ14" s="278"/>
      <c r="GR14" s="278"/>
      <c r="GS14" s="278"/>
      <c r="GT14" s="278"/>
      <c r="GU14" s="278"/>
      <c r="GV14" s="278"/>
      <c r="GW14" s="278"/>
      <c r="GX14" s="278"/>
      <c r="GY14" s="278"/>
      <c r="GZ14" s="278"/>
      <c r="HA14" s="278"/>
      <c r="HB14" s="278"/>
      <c r="HC14" s="278"/>
      <c r="HD14" s="278"/>
      <c r="HE14" s="278"/>
      <c r="HF14" s="278"/>
      <c r="HG14" s="278"/>
      <c r="HH14" s="278"/>
      <c r="HI14" s="278"/>
      <c r="HJ14" s="278"/>
      <c r="HK14" s="278"/>
      <c r="HL14" s="278"/>
      <c r="HM14" s="278"/>
      <c r="HN14" s="278"/>
      <c r="HO14" s="278"/>
      <c r="HP14" s="278"/>
      <c r="HQ14" s="278"/>
      <c r="HR14" s="278"/>
      <c r="HS14" s="278"/>
      <c r="HT14" s="278"/>
      <c r="HU14" s="278"/>
      <c r="HV14" s="278"/>
      <c r="HW14" s="278"/>
      <c r="HX14" s="278"/>
      <c r="HY14" s="281"/>
      <c r="HZ14" s="281"/>
      <c r="IA14" s="278"/>
      <c r="IB14" s="278"/>
      <c r="IC14" s="278"/>
      <c r="ID14" s="278"/>
      <c r="IE14" s="278"/>
      <c r="IF14" s="295"/>
      <c r="IG14" s="296"/>
      <c r="IH14" s="296"/>
      <c r="II14" s="296"/>
      <c r="IJ14" s="295"/>
      <c r="IK14" s="295"/>
      <c r="IL14" s="295"/>
      <c r="IM14" s="295"/>
      <c r="IN14" s="296"/>
      <c r="IO14" s="297"/>
      <c r="IP14" s="297"/>
      <c r="IQ14" s="297"/>
      <c r="IR14" s="297"/>
      <c r="IS14" s="297"/>
      <c r="IT14" s="296"/>
      <c r="IU14" s="296"/>
      <c r="IV14" s="296"/>
    </row>
    <row r="15" spans="1:256" ht="15.5" x14ac:dyDescent="0.35">
      <c r="A15" s="58">
        <f>INDEX(M4:M35,MATCH(U15,C4:C35,0),0)</f>
        <v>1544</v>
      </c>
      <c r="B15" s="58">
        <f t="shared" si="23"/>
        <v>4</v>
      </c>
      <c r="C15" s="58" t="str">
        <f t="shared" si="1"/>
        <v>Poland</v>
      </c>
      <c r="D15" s="58">
        <f t="shared" si="2"/>
        <v>0</v>
      </c>
      <c r="E15" s="58">
        <f>SUMPRODUCT((Matches!H5:H52&lt;&gt;"")*(Matches!F5:F52=C15)*(Matches!H5:H52&gt;Matches!I5:I52)*1)+SUMPRODUCT((Matches!H5:H52&lt;&gt;"")*(Matches!K5:K52=C15)*(Matches!I5:I52&gt;Matches!H5:H52)*1)</f>
        <v>0</v>
      </c>
      <c r="F15" s="58">
        <f>SUMPRODUCT((Matches!H5:H52&lt;&gt;"")*(Matches!F5:F52=C15)*(Matches!H5:H52=Matches!I5:I52)*1)+SUMPRODUCT((Matches!H5:H52&lt;&gt;"")*(Matches!K5:K52=C15)*(Matches!H5:H52=Matches!I5:I52)*1)</f>
        <v>0</v>
      </c>
      <c r="G15" s="58">
        <f>SUMPRODUCT((Matches!H5:H52&lt;&gt;"")*(Matches!F5:F52=C15)*(Matches!H5:H52&lt;Matches!I5:I52)*1)+SUMPRODUCT((Matches!H5:H52&lt;&gt;"")*(Matches!K5:K52=C15)*(Matches!I5:I52&lt;Matches!H5:H52)*1)</f>
        <v>0</v>
      </c>
      <c r="H15" s="58">
        <f>SUMIF(Matches!F5:F52,C15,Matches!H5:H52)+SUMIF(Matches!K5:K52,C15,Matches!I5:I52)</f>
        <v>0</v>
      </c>
      <c r="I15" s="58">
        <f>SUMIF(Matches!F5:F52,C15,Matches!I5:I52)+SUMIF(Matches!K5:K52,C15,Matches!H5:H52)</f>
        <v>0</v>
      </c>
      <c r="J15" s="58">
        <f t="shared" si="3"/>
        <v>0</v>
      </c>
      <c r="K15" s="58">
        <f t="shared" si="4"/>
        <v>0</v>
      </c>
      <c r="L15" s="58">
        <f>Setup!D16</f>
        <v>1544</v>
      </c>
      <c r="M15" s="58">
        <f>IF(Setup!E16&lt;&gt;"",Setup!E16,Setup!D16)</f>
        <v>1544</v>
      </c>
      <c r="N15" s="58">
        <f>RANK(K15,K12:K15)</f>
        <v>1</v>
      </c>
      <c r="O15" s="58">
        <f>SUMPRODUCT((N12:N15=N15)*(J12:J15&gt;J15)*1)</f>
        <v>0</v>
      </c>
      <c r="P15" s="58">
        <f t="shared" si="5"/>
        <v>1</v>
      </c>
      <c r="Q15" s="58">
        <f>SUMPRODUCT((N12:N15=N15)*(J12:J15=J15)*(H12:H15&gt;H15)*1)</f>
        <v>0</v>
      </c>
      <c r="R15" s="58">
        <f t="shared" si="6"/>
        <v>1</v>
      </c>
      <c r="S15" s="58">
        <f>RANK(R15,R12:R15,1)+COUNTIF(R12:R15,R15)-1</f>
        <v>4</v>
      </c>
      <c r="T15" s="58">
        <v>4</v>
      </c>
      <c r="U15" s="58" t="str">
        <f t="shared" ref="U15" si="90">INDEX(C12:C15,MATCH(T15,S12:S15,0),0)</f>
        <v>Poland</v>
      </c>
      <c r="V15" s="58">
        <f>INDEX(R12:R15,MATCH(U15,C12:C15,0),0)</f>
        <v>1</v>
      </c>
      <c r="W15" s="58" t="str">
        <f t="shared" si="75"/>
        <v>Poland</v>
      </c>
      <c r="X15" s="58" t="str">
        <f t="shared" ref="X15" si="91">IF(AND(X14&lt;&gt;"",V15=2),U15,"")</f>
        <v/>
      </c>
      <c r="Y15" s="58" t="str">
        <f t="shared" ref="Y15" si="92">IF(AND(Y14&lt;&gt;"",V15=3),U15,"")</f>
        <v/>
      </c>
      <c r="Z15" s="58">
        <f>SUMPRODUCT((Matches!F5:F52=W15)*(Matches!K5:K52=W12)*(Matches!H5:H52&gt;Matches!I5:I52)*1)+SUMPRODUCT((Matches!K5:K52=W15)*(Matches!F5:F52=W12)*(Matches!I5:I52&gt;Matches!H5:H52)*1)+SUMPRODUCT((Matches!F5:F52=W15)*(Matches!K5:K52=W13)*(Matches!H5:H52&gt;Matches!I5:I52)*1)+SUMPRODUCT((Matches!K5:K52=W15)*(Matches!F5:F52=W13)*(Matches!I5:I52&gt;Matches!H5:H52)*1)+SUMPRODUCT((Matches!F5:F52=W15)*(Matches!K5:K52=W14)*(Matches!H5:H52&gt;Matches!I5:I52)*1)+SUMPRODUCT((Matches!K5:K52=W15)*(Matches!F5:F52=W14)*(Matches!I5:I52&gt;Matches!H5:H52)*1)</f>
        <v>0</v>
      </c>
      <c r="AA15" s="58">
        <f>SUMPRODUCT((Matches!F5:F52=W15)*(Matches!K5:K52=W12)*(Matches!H5:H52&gt;=Matches!I5:I52)*1)+SUMPRODUCT((Matches!K5:K52=W15)*(Matches!F5:F52=W12)*(Matches!H5:H52=Matches!I5:I52)*1)+SUMPRODUCT((Matches!F5:F52=W15)*(Matches!K5:K52=W13)*(Matches!H5:H52=Matches!I5:I52)*1)+SUMPRODUCT((Matches!K5:K52=W15)*(Matches!F5:F52=W13)*(Matches!H5:H52=Matches!I5:I52)*1)+SUMPRODUCT((Matches!F5:F52=W15)*(Matches!K5:K52=W14)*(Matches!H5:H52=Matches!I5:I52)*1)+SUMPRODUCT((Matches!K5:K52=W15)*(Matches!F5:F52=W14)*(Matches!H5:H52=Matches!I5:I52)*1)</f>
        <v>3</v>
      </c>
      <c r="AB15" s="58">
        <f>SUMPRODUCT((Matches!F5:F52=W15)*(Matches!K5:K52=W12)*(Matches!H5:H52&lt;Matches!I5:I52)*1)+SUMPRODUCT((Matches!K5:K52=W15)*(Matches!F5:F52=W12)*(Matches!I5:I52&lt;Matches!H5:H52)*1)+SUMPRODUCT((Matches!F5:F52=W15)*(Matches!K5:K52=W13)*(Matches!H5:H52&lt;Matches!I5:I52)*1)+SUMPRODUCT((Matches!K5:K52=W15)*(Matches!F5:F52=W13)*(Matches!I5:I52&lt;Matches!H5:H52)*1)+SUMPRODUCT((Matches!F5:F52=W15)*(Matches!K5:K52=W14)*(Matches!H5:H52&lt;Matches!I5:I52)*1)+SUMPRODUCT((Matches!K5:K52=W15)*(Matches!F5:F52=W14)*(Matches!I5:I52&lt;Matches!H5:H52)*1)</f>
        <v>0</v>
      </c>
      <c r="AC15" s="58">
        <f>SUMIFS(Matches!H5:H52,Matches!F5:F52,W15,Matches!K5:K52,W12)+SUMIFS(Matches!H5:H52,Matches!F5:F52,W15,Matches!K5:K52,W13)+SUMIFS(Matches!H5:H52,Matches!F5:F52,W15,Matches!K5:K52,W14)+SUMIFS(Matches!I5:I52,Matches!K5:K52,W15,Matches!F5:F52,W12)+SUMIFS(Matches!I5:I52,Matches!K5:K52,W15,Matches!F5:F52,W13)+SUMIFS(Matches!I5:I52,Matches!K5:K52,W15,Matches!F5:F52,W14)</f>
        <v>0</v>
      </c>
      <c r="AD15" s="58">
        <f>SUMIFS(Matches!I5:I52,Matches!F5:F52,W15,Matches!K5:K52,W12)+SUMIFS(Matches!I5:I52,Matches!F5:F52,W15,Matches!K5:K52,W13)+SUMIFS(Matches!I5:I52,Matches!F5:F52,W15,Matches!K5:K52,W14)+SUMIFS(Matches!H5:H52,Matches!K5:K52,W15,Matches!F5:F52,W12)+SUMIFS(Matches!H5:H52,Matches!K5:K52,W15,Matches!F5:F52,W13)+SUMIFS(Matches!H5:H52,Matches!K5:K52,W15,Matches!F5:F52,W14)</f>
        <v>0</v>
      </c>
      <c r="AE15" s="58">
        <f t="shared" si="7"/>
        <v>0</v>
      </c>
      <c r="AF15" s="58">
        <f t="shared" si="8"/>
        <v>3</v>
      </c>
      <c r="AG15" s="58">
        <f t="shared" ref="AG15" si="93">IF(W15&lt;&gt;"",SUMPRODUCT((V12:V15=V15)*(AF12:AF15&gt;AF15)*1),0)</f>
        <v>0</v>
      </c>
      <c r="AH15" s="58">
        <f t="shared" ref="AH15" si="94">IF(W15&lt;&gt;"",SUMPRODUCT((AG12:AG15=AG15)*(AE12:AE15&gt;AE15)*1),0)</f>
        <v>0</v>
      </c>
      <c r="AI15" s="58">
        <f t="shared" si="0"/>
        <v>0</v>
      </c>
      <c r="AJ15" s="58">
        <f t="shared" ref="AJ15" si="95">IF(W15&lt;&gt;"",SUMPRODUCT((AI12:AI15=AI15)*(AG12:AG15=AG15)*(AC12:AC15&gt;AC15)*1),0)</f>
        <v>0</v>
      </c>
      <c r="AK15" s="58">
        <f t="shared" si="9"/>
        <v>1</v>
      </c>
      <c r="AL15" s="58">
        <f>SUMPRODUCT((Matches!F5:F52=X15)*(Matches!K5:K52=X13)*(Matches!H5:H52&gt;Matches!I5:I52)*1)+SUMPRODUCT((Matches!K5:K52=X15)*(Matches!F5:F52=X13)*(Matches!I5:I52&gt;Matches!H5:H52)*1)+SUMPRODUCT((Matches!F5:F52=X15)*(Matches!K5:K52=X14)*(Matches!H5:H52&gt;Matches!I5:I52)*1)+SUMPRODUCT((Matches!K5:K52=X15)*(Matches!F5:F52=X14)*(Matches!I5:I52&gt;Matches!H5:H52)*1)</f>
        <v>0</v>
      </c>
      <c r="AM15" s="58">
        <f>SUMPRODUCT((Matches!F5:F52=X15)*(Matches!K5:K52=X13)*(Matches!H5:H52=Matches!I5:I52)*1)+SUMPRODUCT((Matches!K5:K52=X15)*(Matches!F5:F52=X13)*(Matches!H5:H52=Matches!I5:I52)*1)+SUMPRODUCT((Matches!F5:F52=X15)*(Matches!K5:K52=X14)*(Matches!H5:H52=Matches!I5:I52)*1)+SUMPRODUCT((Matches!K5:K52=X15)*(Matches!F5:F52=X14)*(Matches!H5:H52=Matches!I5:I52)*1)</f>
        <v>0</v>
      </c>
      <c r="AN15" s="58">
        <f>SUMPRODUCT((Matches!F5:F52=X15)*(Matches!K5:K52=X13)*(Matches!H5:H52&lt;Matches!I5:I52)*1)+SUMPRODUCT((Matches!K5:K52=X15)*(Matches!F5:F52=X13)*(Matches!I5:I52&lt;Matches!H5:H52)*1)+SUMPRODUCT((Matches!F5:F52=X15)*(Matches!K5:K52=X14)*(Matches!H5:H52&lt;Matches!I5:I52)*1)+SUMPRODUCT((Matches!K5:K52=X15)*(Matches!F5:F52=X14)*(Matches!I5:I52&lt;Matches!H5:H52)*1)</f>
        <v>0</v>
      </c>
      <c r="AO15" s="58">
        <f>SUMIFS(Matches!H5:H52,Matches!F5:F52,X15,Matches!K5:K52,X13)+SUMIFS(Matches!H5:H52,Matches!F5:F52,X15,Matches!K5:K52,X14)+SUMIFS(Matches!I5:I52,Matches!K5:K52,X15,Matches!F5:F52,X13)+SUMIFS(Matches!I5:I52,Matches!K5:K52,X15,Matches!F5:F52,X14)</f>
        <v>0</v>
      </c>
      <c r="AP15" s="58">
        <f>SUMIFS(Matches!H5:H52,Matches!F5:F52,X15,Matches!K5:K52,X13)+SUMIFS(Matches!H5:H52,Matches!F5:F52,X15,Matches!K5:K52,X14)+SUMIFS(Matches!I5:I52,Matches!K5:K52,X15,Matches!F5:F52,X13)+SUMIFS(Matches!I5:I52,Matches!K5:K52,X15,Matches!F5:F52,X14)</f>
        <v>0</v>
      </c>
      <c r="AQ15" s="58">
        <f t="shared" si="10"/>
        <v>0</v>
      </c>
      <c r="AR15" s="58">
        <f t="shared" si="11"/>
        <v>0</v>
      </c>
      <c r="AS15" s="58">
        <f t="shared" ref="AS15" si="96">IF(X15&lt;&gt;"",SUMPRODUCT((V12:V15=V15)*(AR12:AR15&gt;AR15)*1),0)</f>
        <v>0</v>
      </c>
      <c r="AT15" s="58">
        <f t="shared" ref="AT15" si="97">IF(X15&lt;&gt;"",SUMPRODUCT((AS12:AS15=AS15)*(AQ12:AQ15&gt;AQ15)*1),0)</f>
        <v>0</v>
      </c>
      <c r="AU15" s="58">
        <f t="shared" si="12"/>
        <v>0</v>
      </c>
      <c r="AV15" s="58">
        <f t="shared" ref="AV15" si="98">IF(X15&lt;&gt;"",SUMPRODUCT((AU12:AU15=AU15)*(AS12:AS15=AS15)*(AO12:AO15&gt;AO15)*1),0)</f>
        <v>0</v>
      </c>
      <c r="AW15" s="58">
        <f t="shared" si="13"/>
        <v>1</v>
      </c>
      <c r="AX15" s="58">
        <f>SUMPRODUCT((Matches!F5:F52=Y15)*(Matches!K5:K52=Y14)*(Matches!H5:H52&gt;Matches!I5:I52)*1)+SUMPRODUCT((Matches!K5:K52=Y15)*(Matches!F5:F52=Y14)*(Matches!I5:I52&gt;Matches!H5:H52)*1)</f>
        <v>0</v>
      </c>
      <c r="AY15" s="58">
        <f>SUMPRODUCT((Matches!F5:F52=Y15)*(Matches!K5:K52=Y14)*(Matches!H5:H52=Matches!I5:I52)*1)+SUMPRODUCT((Matches!K5:K52=Y15)*(Matches!F5:F52=Y14)*(Matches!I5:I52=Matches!H5:H52)*1)</f>
        <v>0</v>
      </c>
      <c r="AZ15" s="58">
        <f>SUMPRODUCT((Matches!F5:F52=Y15)*(Matches!K5:K52=Y14)*(Matches!H5:H52&lt;Matches!I5:I52)*1)+SUMPRODUCT((Matches!K5:K52=Y15)*(Matches!F5:F52=Y14)*(Matches!I5:I52&lt;Matches!H5:H52)*1)</f>
        <v>0</v>
      </c>
      <c r="BA15" s="58">
        <f>SUMIFS(Matches!H5:H52,Matches!F5:F52,Y15,Matches!K5:K52,Y14)+SUMIFS(Matches!I5:I52,Matches!K5:K52,Y15,Matches!F5:F52,Y14)</f>
        <v>0</v>
      </c>
      <c r="BB15" s="58">
        <f>SUMIFS(Matches!H5:H52,Matches!F5:F52,Y15,Matches!K5:K52,Y14)+SUMIFS(Matches!I5:I52,Matches!K5:K52,Y15,Matches!F5:F52,Y14)</f>
        <v>0</v>
      </c>
      <c r="BC15" s="58">
        <f t="shared" si="84"/>
        <v>0</v>
      </c>
      <c r="BD15" s="58">
        <f t="shared" si="85"/>
        <v>0</v>
      </c>
      <c r="BE15" s="58">
        <f t="shared" ref="BE15" si="99">IF(Y15&lt;&gt;"",SUMPRODUCT((AH12:AH15=AH15)*(BD12:BD15&gt;BD15)*1),0)</f>
        <v>0</v>
      </c>
      <c r="BF15" s="58">
        <f t="shared" ref="BF15" si="100">IF(Y15&lt;&gt;"",SUMPRODUCT((BE12:BE15=BE15)*(BC12:BC15&gt;BC15)*1),0)</f>
        <v>0</v>
      </c>
      <c r="BG15" s="58">
        <f t="shared" si="88"/>
        <v>0</v>
      </c>
      <c r="BH15" s="58">
        <f t="shared" ref="BH15" si="101">IF(Y15&lt;&gt;"",SUMPRODUCT((BG12:BG15=BG15)*(BE12:BE15=BE15)*(BA12:BA15&gt;BA15)*1),0)</f>
        <v>0</v>
      </c>
      <c r="BI15" s="58">
        <f t="shared" si="17"/>
        <v>1</v>
      </c>
      <c r="BJ15" s="58">
        <f>SUMPRODUCT((BI12:BI15=BI15)*(A12:A15&gt;A15)*1)</f>
        <v>2</v>
      </c>
      <c r="BK15" s="58">
        <f t="shared" si="14"/>
        <v>3</v>
      </c>
      <c r="BM15" s="284" t="s">
        <v>47</v>
      </c>
      <c r="BN15" s="285"/>
      <c r="BO15" s="286" t="str">
        <f>Calculator!C12</f>
        <v>Argentina</v>
      </c>
      <c r="BP15" s="287" t="s">
        <v>95</v>
      </c>
      <c r="BQ15" s="286"/>
      <c r="BR15" s="4">
        <v>9</v>
      </c>
      <c r="BS15" s="288">
        <v>-8</v>
      </c>
      <c r="BT15" s="275"/>
      <c r="BU15" s="290">
        <v>9</v>
      </c>
      <c r="BV15" s="291"/>
      <c r="BW15" s="292"/>
      <c r="BX15" s="293"/>
      <c r="BZ15" s="4" t="str">
        <f>Setup!C13</f>
        <v>Argentina</v>
      </c>
      <c r="CC15" s="278"/>
      <c r="CD15" s="278"/>
      <c r="CE15" s="278"/>
      <c r="CF15" s="278"/>
      <c r="CG15" s="278"/>
      <c r="CH15" s="278"/>
      <c r="CI15" s="278"/>
      <c r="CJ15" s="278"/>
      <c r="CK15" s="278"/>
      <c r="CL15" s="278"/>
      <c r="CM15" s="278"/>
      <c r="CN15" s="278"/>
      <c r="CO15" s="278"/>
      <c r="CP15" s="278"/>
      <c r="CQ15" s="278"/>
      <c r="CR15" s="278"/>
      <c r="CS15" s="278"/>
      <c r="CT15" s="278"/>
      <c r="CU15" s="278"/>
      <c r="CV15" s="278"/>
      <c r="CW15" s="278"/>
      <c r="CX15" s="278"/>
      <c r="CY15" s="278"/>
      <c r="CZ15" s="278"/>
      <c r="DA15" s="278"/>
      <c r="DB15" s="278"/>
      <c r="DC15" s="278"/>
      <c r="DD15" s="278"/>
      <c r="DE15" s="278"/>
      <c r="DF15" s="278"/>
      <c r="DG15" s="278"/>
      <c r="DH15" s="295"/>
      <c r="DI15" s="296"/>
      <c r="DJ15" s="296"/>
      <c r="DK15" s="296"/>
      <c r="DL15" s="295"/>
      <c r="DM15" s="295"/>
      <c r="DN15" s="295"/>
      <c r="DO15" s="295"/>
      <c r="DP15" s="296"/>
      <c r="DQ15" s="297"/>
      <c r="DR15" s="297"/>
      <c r="DS15" s="297"/>
      <c r="DT15" s="297"/>
      <c r="DU15" s="297"/>
      <c r="DV15" s="296"/>
      <c r="DW15" s="296"/>
      <c r="DX15" s="296"/>
      <c r="DY15" s="278"/>
      <c r="DZ15" s="278"/>
      <c r="EA15" s="278"/>
      <c r="EB15" s="278"/>
      <c r="EC15" s="278"/>
      <c r="ED15" s="278"/>
      <c r="EE15" s="278"/>
      <c r="EF15" s="278"/>
      <c r="EG15" s="278"/>
      <c r="EH15" s="278"/>
      <c r="EI15" s="278"/>
      <c r="EJ15" s="278"/>
      <c r="EK15" s="278"/>
      <c r="EL15" s="278"/>
      <c r="EM15" s="278"/>
      <c r="EN15" s="278"/>
      <c r="EO15" s="278"/>
      <c r="EP15" s="278"/>
      <c r="EQ15" s="278"/>
      <c r="ER15" s="278"/>
      <c r="ES15" s="278"/>
      <c r="ET15" s="278"/>
      <c r="EU15" s="278"/>
      <c r="EV15" s="278"/>
      <c r="EW15" s="278"/>
      <c r="EX15" s="278"/>
      <c r="EY15" s="278"/>
      <c r="EZ15" s="278"/>
      <c r="FA15" s="278"/>
      <c r="FB15" s="278"/>
      <c r="FC15" s="278"/>
      <c r="FD15" s="278"/>
      <c r="FE15" s="278"/>
      <c r="FF15" s="278"/>
      <c r="FG15" s="278"/>
      <c r="FH15" s="278"/>
      <c r="FI15" s="278"/>
      <c r="FJ15" s="278"/>
      <c r="FK15" s="278"/>
      <c r="FL15" s="278"/>
      <c r="FM15" s="278"/>
      <c r="FN15" s="278"/>
      <c r="FO15" s="278"/>
      <c r="FP15" s="278"/>
      <c r="FQ15" s="278"/>
      <c r="FR15" s="278"/>
      <c r="FS15" s="278"/>
      <c r="FT15" s="278"/>
      <c r="FU15" s="278"/>
      <c r="FV15" s="278"/>
      <c r="FW15" s="278"/>
      <c r="FX15" s="278"/>
      <c r="FY15" s="278"/>
      <c r="FZ15" s="278"/>
      <c r="GA15" s="278"/>
      <c r="GB15" s="278"/>
      <c r="GC15" s="278"/>
      <c r="GD15" s="278"/>
      <c r="GE15" s="278"/>
      <c r="GF15" s="278"/>
      <c r="GG15" s="278"/>
      <c r="GH15" s="278"/>
      <c r="GI15" s="278"/>
      <c r="GJ15" s="278"/>
      <c r="GK15" s="278"/>
      <c r="GL15" s="278"/>
      <c r="GM15" s="278"/>
      <c r="GN15" s="278"/>
      <c r="GO15" s="278"/>
      <c r="GP15" s="278"/>
      <c r="GQ15" s="278"/>
      <c r="GR15" s="278"/>
      <c r="GS15" s="278"/>
      <c r="GT15" s="278"/>
      <c r="GU15" s="278"/>
      <c r="GV15" s="278"/>
      <c r="GW15" s="278"/>
      <c r="GX15" s="278"/>
      <c r="GY15" s="278"/>
      <c r="GZ15" s="278"/>
      <c r="HA15" s="278"/>
      <c r="HB15" s="278"/>
      <c r="HC15" s="278"/>
      <c r="HD15" s="278"/>
      <c r="HE15" s="278"/>
      <c r="HF15" s="278"/>
      <c r="HG15" s="278"/>
      <c r="HH15" s="278"/>
      <c r="HI15" s="278"/>
      <c r="HJ15" s="278"/>
      <c r="HK15" s="278"/>
      <c r="HL15" s="278"/>
      <c r="HM15" s="278"/>
      <c r="HN15" s="278"/>
      <c r="HO15" s="278"/>
      <c r="HP15" s="278"/>
      <c r="HQ15" s="278"/>
      <c r="HR15" s="278"/>
      <c r="HS15" s="278"/>
      <c r="HT15" s="278"/>
      <c r="HU15" s="278"/>
      <c r="HV15" s="278"/>
      <c r="HW15" s="278"/>
      <c r="HX15" s="278"/>
      <c r="HY15" s="281"/>
      <c r="HZ15" s="281"/>
      <c r="IA15" s="278"/>
      <c r="IB15" s="278"/>
      <c r="IC15" s="278"/>
      <c r="ID15" s="278"/>
      <c r="IE15" s="278"/>
      <c r="IF15" s="295"/>
      <c r="IG15" s="296"/>
      <c r="IH15" s="296"/>
      <c r="II15" s="296"/>
      <c r="IJ15" s="295"/>
      <c r="IK15" s="295"/>
      <c r="IL15" s="295"/>
      <c r="IM15" s="295"/>
      <c r="IN15" s="296"/>
      <c r="IO15" s="297"/>
      <c r="IP15" s="297"/>
      <c r="IQ15" s="297"/>
      <c r="IR15" s="297"/>
      <c r="IS15" s="297"/>
      <c r="IT15" s="296"/>
      <c r="IU15" s="296"/>
      <c r="IV15" s="296"/>
    </row>
    <row r="16" spans="1:256" x14ac:dyDescent="0.35">
      <c r="A16" s="58">
        <f>INDEX(M4:M35,MATCH(U16,C4:C35,0),0)</f>
        <v>1654</v>
      </c>
      <c r="B16" s="58">
        <f t="shared" si="23"/>
        <v>1</v>
      </c>
      <c r="C16" s="58" t="str">
        <f t="shared" si="1"/>
        <v>Denmark</v>
      </c>
      <c r="D16" s="58">
        <f t="shared" si="2"/>
        <v>0</v>
      </c>
      <c r="E16" s="58">
        <f>SUMPRODUCT((Matches!H5:H52&lt;&gt;"")*(Matches!F5:F52=C16)*(Matches!H5:H52&gt;Matches!I5:I52)*1)+SUMPRODUCT((Matches!H5:H52&lt;&gt;"")*(Matches!K5:K52=C16)*(Matches!I5:I52&gt;Matches!H5:H52)*1)</f>
        <v>0</v>
      </c>
      <c r="F16" s="58">
        <f>SUMPRODUCT((Matches!H5:H52&lt;&gt;"")*(Matches!F5:F52=C16)*(Matches!H5:H52=Matches!I5:I52)*1)+SUMPRODUCT((Matches!H5:H52&lt;&gt;"")*(Matches!K5:K52=C16)*(Matches!H5:H52=Matches!I5:I52)*1)</f>
        <v>0</v>
      </c>
      <c r="G16" s="58">
        <f>SUMPRODUCT((Matches!H5:H52&lt;&gt;"")*(Matches!F5:F52=C16)*(Matches!H5:H52&lt;Matches!I5:I52)*1)+SUMPRODUCT((Matches!H5:H52&lt;&gt;"")*(Matches!K5:K52=C16)*(Matches!I5:I52&lt;Matches!H5:H52)*1)</f>
        <v>0</v>
      </c>
      <c r="H16" s="58">
        <f>SUMIF(Matches!F5:F52,C16,Matches!H5:H52)+SUMIF(Matches!K5:K52,C16,Matches!I5:I52)</f>
        <v>0</v>
      </c>
      <c r="I16" s="58">
        <f>SUMIF(Matches!F5:F52,C16,Matches!I5:I52)+SUMIF(Matches!K5:K52,C16,Matches!H5:H52)</f>
        <v>0</v>
      </c>
      <c r="J16" s="58">
        <f t="shared" si="3"/>
        <v>0</v>
      </c>
      <c r="K16" s="58">
        <f t="shared" si="4"/>
        <v>0</v>
      </c>
      <c r="L16" s="58">
        <f>Setup!D17</f>
        <v>1654</v>
      </c>
      <c r="M16" s="58">
        <f>IF(Setup!E17&lt;&gt;"",Setup!E17,Setup!D17)</f>
        <v>1654</v>
      </c>
      <c r="N16" s="58">
        <f>RANK(K16,K16:K19)</f>
        <v>1</v>
      </c>
      <c r="O16" s="58">
        <f>SUMPRODUCT((N16:N19=N16)*(J16:J19&gt;J16)*1)</f>
        <v>0</v>
      </c>
      <c r="P16" s="58">
        <f t="shared" si="5"/>
        <v>1</v>
      </c>
      <c r="Q16" s="58">
        <f>SUMPRODUCT((N16:N19=N16)*(J16:J19=J16)*(H16:H19&gt;H16)*1)</f>
        <v>0</v>
      </c>
      <c r="R16" s="58">
        <f t="shared" si="6"/>
        <v>1</v>
      </c>
      <c r="S16" s="58">
        <f>RANK(R16,R16:R19,1)+COUNTIF(R16:R16,R16)-1</f>
        <v>1</v>
      </c>
      <c r="T16" s="58">
        <v>1</v>
      </c>
      <c r="U16" s="58" t="str">
        <f t="shared" ref="U16" si="102">INDEX(C16:C19,MATCH(T16,S16:S19,0),0)</f>
        <v>Denmark</v>
      </c>
      <c r="V16" s="58">
        <f>INDEX(R16:R19,MATCH(U16,C16:C19,0),0)</f>
        <v>1</v>
      </c>
      <c r="W16" s="58" t="str">
        <f t="shared" ref="W16" si="103">IF(V17=1,U16,"")</f>
        <v>Denmark</v>
      </c>
      <c r="Z16" s="58">
        <f>SUMPRODUCT((Matches!F5:F52=W16)*(Matches!K5:K52=W17)*(Matches!H5:H52&gt;Matches!I5:I52)*1)+SUMPRODUCT((Matches!K5:K52=W16)*(Matches!F5:F52=W17)*(Matches!I5:I52&gt;Matches!H5:H52)*1)+SUMPRODUCT((Matches!F5:F52=W16)*(Matches!K5:K52=W18)*(Matches!H5:H52&gt;Matches!I5:I52)*1)+SUMPRODUCT((Matches!K5:K52=W16)*(Matches!F5:F52=W18)*(Matches!I5:I52&gt;Matches!H5:H52)*1)+SUMPRODUCT((Matches!F5:F52=W16)*(Matches!K5:K52=W19)*(Matches!H5:H52&gt;Matches!I5:I52)*1)+SUMPRODUCT((Matches!K5:K52=W16)*(Matches!F5:F52=W19)*(Matches!I5:I52&gt;Matches!H5:H52)*1)</f>
        <v>0</v>
      </c>
      <c r="AA16" s="58">
        <f>SUMPRODUCT((Matches!F5:F52=W16)*(Matches!K5:K52=W17)*(Matches!H5:H52=Matches!I5:I52)*1)+SUMPRODUCT((Matches!K5:K52=W16)*(Matches!F5:F52=W17)*(Matches!H5:H52=Matches!I5:I52)*1)+SUMPRODUCT((Matches!F5:F52=W16)*(Matches!K5:K52=W18)*(Matches!H5:H52=Matches!I5:I52)*1)+SUMPRODUCT((Matches!K5:K52=W16)*(Matches!F5:F52=W18)*(Matches!H5:H52=Matches!I5:I52)*1)+SUMPRODUCT((Matches!F5:F52=W16)*(Matches!K5:K52=W19)*(Matches!H5:H52=Matches!I5:I52)*1)+SUMPRODUCT((Matches!K5:K52=W16)*(Matches!F5:F52=W19)*(Matches!H5:H52=Matches!I5:I52)*1)</f>
        <v>3</v>
      </c>
      <c r="AB16" s="58">
        <f>SUMPRODUCT((Matches!F5:F52=W16)*(Matches!K5:K52=W17)*(Matches!H5:H52&lt;Matches!I5:I52)*1)+SUMPRODUCT((Matches!K5:K52=W16)*(Matches!F5:F52=W17)*(Matches!I5:I52&lt;Matches!H5:H52)*1)+SUMPRODUCT((Matches!F5:F52=W16)*(Matches!K5:K52=W18)*(Matches!H5:H52&lt;Matches!I5:I52)*1)+SUMPRODUCT((Matches!K5:K52=W16)*(Matches!F5:F52=W18)*(Matches!I5:I52&lt;Matches!H5:H52)*1)+SUMPRODUCT((Matches!F5:F52=W16)*(Matches!K5:K52=W19)*(Matches!H5:H52&lt;Matches!I5:I52)*1)+SUMPRODUCT((Matches!K5:K52=W16)*(Matches!F5:F52=W19)*(Matches!I5:I52&lt;Matches!H5:H52)*1)</f>
        <v>0</v>
      </c>
      <c r="AC16" s="58">
        <f>SUMIFS(Matches!H5:H52,Matches!F5:F52,W16,Matches!K5:K52,W17)+SUMIFS(Matches!H5:H52,Matches!F5:F52,W16,Matches!K5:K52,W18)+SUMIFS(Matches!H5:H52,Matches!F5:F52,W16,Matches!K5:K52,W19)+SUMIFS(Matches!I5:I52,Matches!K5:K52,W16,Matches!F5:F52,W17)+SUMIFS(Matches!I5:I52,Matches!K5:K52,W16,Matches!F5:F52,W18)+SUMIFS(Matches!I5:I52,Matches!K5:K52,W16,Matches!F5:F52,W19)</f>
        <v>0</v>
      </c>
      <c r="AD16" s="58">
        <f>SUMIFS(Matches!I5:I52,Matches!F5:F52,W16,Matches!K5:K52,W17)+SUMIFS(Matches!I5:I52,Matches!F5:F52,W16,Matches!K5:K52,W18)+SUMIFS(Matches!I5:I52,Matches!F5:F52,W16,Matches!K5:K52,W19)+SUMIFS(Matches!H5:H52,Matches!K5:K52,W16,Matches!F5:F52,W17)+SUMIFS(Matches!H5:H52,Matches!K5:K52,W16,Matches!F5:F52,W18)+SUMIFS(Matches!H5:H52,Matches!K5:K52,W16,Matches!F5:F52,W19)</f>
        <v>0</v>
      </c>
      <c r="AE16" s="58">
        <f t="shared" si="7"/>
        <v>0</v>
      </c>
      <c r="AF16" s="58">
        <f t="shared" si="8"/>
        <v>3</v>
      </c>
      <c r="AG16" s="58">
        <f t="shared" ref="AG16" si="104">IF(W16&lt;&gt;"",SUMPRODUCT((V16:V19=V16)*(AF16:AF19&gt;AF16)*1),0)</f>
        <v>0</v>
      </c>
      <c r="AH16" s="58">
        <f t="shared" ref="AH16" si="105">IF(W16&lt;&gt;"",SUMPRODUCT((AG16:AG19=AG16)*(AE16:AE19&gt;AE16)*1),0)</f>
        <v>0</v>
      </c>
      <c r="AI16" s="58">
        <f t="shared" si="0"/>
        <v>0</v>
      </c>
      <c r="AJ16" s="58">
        <f t="shared" ref="AJ16" si="106">IF(W16&lt;&gt;"",SUMPRODUCT((AI16:AI19=AI16)*(AG16:AG19=AG16)*(AC16:AC19&gt;AC16)*1),0)</f>
        <v>0</v>
      </c>
      <c r="AK16" s="58">
        <f t="shared" si="9"/>
        <v>1</v>
      </c>
      <c r="AL16" s="58">
        <v>0</v>
      </c>
      <c r="AM16" s="58">
        <v>0</v>
      </c>
      <c r="AN16" s="58">
        <v>0</v>
      </c>
      <c r="AO16" s="58">
        <v>0</v>
      </c>
      <c r="AP16" s="58">
        <v>0</v>
      </c>
      <c r="AQ16" s="58">
        <f t="shared" si="10"/>
        <v>0</v>
      </c>
      <c r="AR16" s="58">
        <f t="shared" si="11"/>
        <v>0</v>
      </c>
      <c r="AS16" s="58">
        <v>0</v>
      </c>
      <c r="AT16" s="58">
        <v>0</v>
      </c>
      <c r="AU16" s="58">
        <f t="shared" si="12"/>
        <v>0</v>
      </c>
      <c r="AV16" s="58">
        <v>0</v>
      </c>
      <c r="AW16" s="58">
        <f t="shared" si="13"/>
        <v>1</v>
      </c>
      <c r="AX16" s="58">
        <v>0</v>
      </c>
      <c r="AY16" s="58">
        <v>0</v>
      </c>
      <c r="AZ16" s="58">
        <v>0</v>
      </c>
      <c r="BA16" s="58">
        <v>0</v>
      </c>
      <c r="BB16" s="58">
        <v>0</v>
      </c>
      <c r="BC16" s="58">
        <v>0</v>
      </c>
      <c r="BD16" s="58">
        <v>0</v>
      </c>
      <c r="BE16" s="58">
        <v>0</v>
      </c>
      <c r="BF16" s="58">
        <v>0</v>
      </c>
      <c r="BG16" s="58">
        <v>0</v>
      </c>
      <c r="BH16" s="58">
        <v>0</v>
      </c>
      <c r="BI16" s="58">
        <f t="shared" si="17"/>
        <v>1</v>
      </c>
      <c r="BJ16" s="58">
        <f>SUMPRODUCT((BI16:BI19=BI16)*(A16:A19&gt;A16)*1)</f>
        <v>1</v>
      </c>
      <c r="BK16" s="58">
        <f t="shared" si="14"/>
        <v>2</v>
      </c>
      <c r="BM16" s="284"/>
      <c r="BN16" s="285"/>
      <c r="BO16" s="286" t="str">
        <f>Calculator!C13</f>
        <v>Saudi Arabia</v>
      </c>
      <c r="BP16" s="287" t="s">
        <v>96</v>
      </c>
      <c r="BQ16" s="286"/>
      <c r="BR16" s="4">
        <v>10</v>
      </c>
      <c r="BS16" s="288">
        <v>-7.5</v>
      </c>
      <c r="BT16" s="275"/>
      <c r="BU16" s="290">
        <v>10</v>
      </c>
      <c r="BV16" s="291"/>
      <c r="BW16" s="292"/>
      <c r="BX16" s="293"/>
      <c r="BZ16" s="4" t="str">
        <f>Setup!C14</f>
        <v>Saudi Arabia</v>
      </c>
      <c r="CC16" s="278"/>
      <c r="CD16" s="278"/>
      <c r="CE16" s="278"/>
      <c r="CF16" s="278"/>
      <c r="CG16" s="278"/>
      <c r="CH16" s="278"/>
      <c r="CI16" s="278"/>
      <c r="CJ16" s="278"/>
      <c r="CK16" s="278"/>
      <c r="CL16" s="278"/>
      <c r="CM16" s="278"/>
      <c r="CN16" s="278"/>
      <c r="CO16" s="278"/>
      <c r="CP16" s="278"/>
      <c r="CQ16" s="278"/>
      <c r="CR16" s="278"/>
      <c r="CS16" s="278"/>
      <c r="CT16" s="278"/>
      <c r="CU16" s="278"/>
      <c r="CV16" s="278"/>
      <c r="CW16" s="278"/>
      <c r="CX16" s="278"/>
      <c r="CY16" s="278"/>
      <c r="CZ16" s="278"/>
      <c r="DA16" s="278"/>
      <c r="DB16" s="278"/>
      <c r="DC16" s="278"/>
      <c r="DD16" s="278"/>
      <c r="DE16" s="278"/>
      <c r="DF16" s="278"/>
      <c r="DG16" s="278"/>
      <c r="DH16" s="295"/>
      <c r="DI16" s="296"/>
      <c r="DJ16" s="296"/>
      <c r="DK16" s="296"/>
      <c r="DL16" s="295"/>
      <c r="DM16" s="295"/>
      <c r="DN16" s="295"/>
      <c r="DO16" s="295"/>
      <c r="DP16" s="296"/>
      <c r="DQ16" s="297"/>
      <c r="DR16" s="297"/>
      <c r="DS16" s="297"/>
      <c r="DT16" s="297"/>
      <c r="DU16" s="297"/>
      <c r="DV16" s="296"/>
      <c r="DW16" s="296"/>
      <c r="DX16" s="296"/>
      <c r="DY16" s="278"/>
      <c r="DZ16" s="278"/>
      <c r="EA16" s="278"/>
      <c r="EB16" s="278"/>
      <c r="EC16" s="278"/>
      <c r="ED16" s="278"/>
      <c r="EE16" s="278"/>
      <c r="EF16" s="278"/>
      <c r="EG16" s="278"/>
      <c r="EH16" s="278"/>
      <c r="EI16" s="278"/>
      <c r="EJ16" s="278"/>
      <c r="EK16" s="278"/>
      <c r="EL16" s="278"/>
      <c r="EM16" s="278"/>
      <c r="EN16" s="278"/>
      <c r="EO16" s="278"/>
      <c r="EP16" s="278"/>
      <c r="EQ16" s="278"/>
      <c r="ER16" s="278"/>
      <c r="ES16" s="278"/>
      <c r="ET16" s="278"/>
      <c r="EU16" s="278"/>
      <c r="EV16" s="278"/>
      <c r="EW16" s="278"/>
      <c r="EX16" s="278"/>
      <c r="EY16" s="278"/>
      <c r="EZ16" s="278"/>
      <c r="FA16" s="278"/>
      <c r="FB16" s="278"/>
      <c r="FC16" s="278"/>
      <c r="FD16" s="278"/>
      <c r="FE16" s="278"/>
      <c r="FF16" s="278"/>
      <c r="FG16" s="278"/>
      <c r="FH16" s="278"/>
      <c r="FI16" s="278"/>
      <c r="FJ16" s="278"/>
      <c r="FK16" s="278"/>
      <c r="FL16" s="278"/>
      <c r="FM16" s="278"/>
      <c r="FN16" s="278"/>
      <c r="FO16" s="278"/>
      <c r="FP16" s="278"/>
      <c r="FQ16" s="278"/>
      <c r="FR16" s="278"/>
      <c r="FS16" s="278"/>
      <c r="FT16" s="278"/>
      <c r="FU16" s="278"/>
      <c r="FV16" s="278"/>
      <c r="FW16" s="278"/>
      <c r="FX16" s="278"/>
      <c r="FY16" s="278"/>
      <c r="FZ16" s="278"/>
      <c r="GA16" s="278"/>
      <c r="GB16" s="278"/>
      <c r="GC16" s="278"/>
      <c r="GD16" s="278"/>
      <c r="GE16" s="278"/>
      <c r="GF16" s="278"/>
      <c r="GG16" s="278"/>
      <c r="GH16" s="278"/>
      <c r="GI16" s="278"/>
      <c r="GJ16" s="278"/>
      <c r="GK16" s="278"/>
      <c r="GL16" s="278"/>
      <c r="GM16" s="278"/>
      <c r="GN16" s="278"/>
      <c r="GO16" s="278"/>
      <c r="GP16" s="278"/>
      <c r="GQ16" s="278"/>
      <c r="GR16" s="278"/>
      <c r="GS16" s="278"/>
      <c r="GT16" s="278"/>
      <c r="GU16" s="278"/>
      <c r="GV16" s="278"/>
      <c r="GW16" s="278"/>
      <c r="GX16" s="278"/>
      <c r="GY16" s="278"/>
      <c r="GZ16" s="278"/>
      <c r="HA16" s="278"/>
      <c r="HB16" s="278"/>
      <c r="HC16" s="278"/>
      <c r="HD16" s="278"/>
      <c r="HE16" s="278"/>
      <c r="HF16" s="278"/>
      <c r="HG16" s="278"/>
      <c r="HH16" s="278"/>
      <c r="HI16" s="278"/>
      <c r="HJ16" s="278"/>
      <c r="HK16" s="278"/>
      <c r="HL16" s="278"/>
      <c r="HM16" s="278"/>
      <c r="HN16" s="278"/>
      <c r="HO16" s="278"/>
      <c r="HP16" s="278"/>
      <c r="HQ16" s="278"/>
      <c r="HR16" s="278"/>
      <c r="HS16" s="278"/>
      <c r="HT16" s="278"/>
      <c r="HU16" s="278"/>
      <c r="HV16" s="278"/>
      <c r="HW16" s="278"/>
      <c r="HX16" s="278"/>
      <c r="HY16" s="281"/>
      <c r="HZ16" s="281"/>
      <c r="IA16" s="278"/>
      <c r="IB16" s="278"/>
      <c r="IC16" s="278"/>
      <c r="ID16" s="278"/>
      <c r="IE16" s="278"/>
      <c r="IF16" s="295"/>
      <c r="IG16" s="296"/>
      <c r="IH16" s="296"/>
      <c r="II16" s="296"/>
      <c r="IJ16" s="295"/>
      <c r="IK16" s="295"/>
      <c r="IL16" s="295"/>
      <c r="IM16" s="295"/>
      <c r="IN16" s="296"/>
      <c r="IO16" s="297"/>
      <c r="IP16" s="297"/>
      <c r="IQ16" s="297"/>
      <c r="IR16" s="297"/>
      <c r="IS16" s="297"/>
      <c r="IT16" s="296"/>
      <c r="IU16" s="296"/>
      <c r="IV16" s="296"/>
    </row>
    <row r="17" spans="1:256" x14ac:dyDescent="0.35">
      <c r="A17" s="58">
        <f>INDEX(M4:M35,MATCH(U17,C4:C35,0),0)</f>
        <v>1500</v>
      </c>
      <c r="B17" s="58">
        <f t="shared" si="23"/>
        <v>2</v>
      </c>
      <c r="C17" s="58" t="str">
        <f t="shared" si="1"/>
        <v>Tunisia</v>
      </c>
      <c r="D17" s="58">
        <f t="shared" si="2"/>
        <v>0</v>
      </c>
      <c r="E17" s="58">
        <f>SUMPRODUCT((Matches!H5:H52&lt;&gt;"")*(Matches!F5:F52=C17)*(Matches!H5:H52&gt;Matches!I5:I52)*1)+SUMPRODUCT((Matches!H5:H52&lt;&gt;"")*(Matches!K5:K52=C17)*(Matches!I5:I52&gt;Matches!H5:H52)*1)</f>
        <v>0</v>
      </c>
      <c r="F17" s="58">
        <f>SUMPRODUCT((Matches!H5:H52&lt;&gt;"")*(Matches!F5:F52=C17)*(Matches!H5:H52=Matches!I5:I52)*1)+SUMPRODUCT((Matches!H5:H52&lt;&gt;"")*(Matches!K5:K52=C17)*(Matches!H5:H52=Matches!I5:I52)*1)</f>
        <v>0</v>
      </c>
      <c r="G17" s="58">
        <f>SUMPRODUCT((Matches!H5:H52&lt;&gt;"")*(Matches!F5:F52=C17)*(Matches!H5:H52&lt;Matches!I5:I52)*1)+SUMPRODUCT((Matches!H5:H52&lt;&gt;"")*(Matches!K5:K52=C17)*(Matches!I5:I52&lt;Matches!H5:H52)*1)</f>
        <v>0</v>
      </c>
      <c r="H17" s="58">
        <f>SUMIF(Matches!F5:F52,C17,Matches!H5:H52)+SUMIF(Matches!K5:K52,C17,Matches!I5:I52)</f>
        <v>0</v>
      </c>
      <c r="I17" s="58">
        <f>SUMIF(Matches!F5:F52,C17,Matches!I5:I52)+SUMIF(Matches!K5:K52,C17,Matches!H5:H52)</f>
        <v>0</v>
      </c>
      <c r="J17" s="58">
        <f t="shared" si="3"/>
        <v>0</v>
      </c>
      <c r="K17" s="58">
        <f t="shared" si="4"/>
        <v>0</v>
      </c>
      <c r="L17" s="58">
        <f>Setup!D18</f>
        <v>1500</v>
      </c>
      <c r="M17" s="58">
        <f>IF(Setup!E18&lt;&gt;"",Setup!E18,Setup!D18)</f>
        <v>1500</v>
      </c>
      <c r="N17" s="58">
        <f>RANK(K17,K16:K19)</f>
        <v>1</v>
      </c>
      <c r="O17" s="58">
        <f>SUMPRODUCT((N16:N19=N17)*(J16:J19&gt;J17)*1)</f>
        <v>0</v>
      </c>
      <c r="P17" s="58">
        <f t="shared" si="5"/>
        <v>1</v>
      </c>
      <c r="Q17" s="58">
        <f>SUMPRODUCT((N16:N19=N17)*(J16:J19=J17)*(H16:H19&gt;H17)*1)</f>
        <v>0</v>
      </c>
      <c r="R17" s="58">
        <f t="shared" si="6"/>
        <v>1</v>
      </c>
      <c r="S17" s="58">
        <f>RANK(R17,R16:R19,1)+COUNTIF(R16:R17,R17)-1</f>
        <v>2</v>
      </c>
      <c r="T17" s="58">
        <v>2</v>
      </c>
      <c r="U17" s="58" t="str">
        <f t="shared" ref="U17" si="107">INDEX(C16:C19,MATCH(T17,S16:S19,0),0)</f>
        <v>Tunisia</v>
      </c>
      <c r="V17" s="58">
        <f>INDEX(R16:R19,MATCH(U17,C16:C19,0),0)</f>
        <v>1</v>
      </c>
      <c r="W17" s="58" t="str">
        <f t="shared" ref="W17" si="108">IF(W16&lt;&gt;"",U17,"")</f>
        <v>Tunisia</v>
      </c>
      <c r="X17" s="58" t="str">
        <f t="shared" ref="X17" si="109">IF(V18=2,U17,"")</f>
        <v/>
      </c>
      <c r="Z17" s="58">
        <f>SUMPRODUCT((Matches!F5:F52=W17)*(Matches!K5:K52=W16)*(Matches!H5:H52&gt;Matches!I5:I52)*1)+SUMPRODUCT((Matches!K5:K52=W17)*(Matches!F5:F52=W16)*(Matches!I5:I52&gt;Matches!H5:H52)*1)+SUMPRODUCT((Matches!F5:F52=W17)*(Matches!K5:K52=W18)*(Matches!H5:H52&gt;Matches!I5:I52)*1)+SUMPRODUCT((Matches!K5:K52=W17)*(Matches!F5:F52=W18)*(Matches!I5:I52&gt;Matches!H5:H52)*1)+SUMPRODUCT((Matches!F5:F52=W17)*(Matches!K5:K52=W19)*(Matches!H5:H52&gt;Matches!I5:I52)*1)+SUMPRODUCT((Matches!K5:K52=W17)*(Matches!F5:F52=W19)*(Matches!I5:I52&gt;Matches!H5:H52)*1)</f>
        <v>0</v>
      </c>
      <c r="AA17" s="58">
        <f>SUMPRODUCT((Matches!F5:F52=W17)*(Matches!K5:K52=W16)*(Matches!H5:H52=Matches!I5:I52)*1)+SUMPRODUCT((Matches!K5:K52=W17)*(Matches!F5:F52=W16)*(Matches!H5:H52=Matches!I5:I52)*1)+SUMPRODUCT((Matches!F5:F52=W17)*(Matches!K5:K52=W18)*(Matches!H5:H52=Matches!I5:I52)*1)+SUMPRODUCT((Matches!K5:K52=W17)*(Matches!F5:F52=W18)*(Matches!H5:H52=Matches!I5:I52)*1)+SUMPRODUCT((Matches!F5:F52=W17)*(Matches!K5:K52=W19)*(Matches!H5:H52=Matches!I5:I52)*1)+SUMPRODUCT((Matches!K5:K52=W17)*(Matches!F5:F52=W19)*(Matches!H5:H52=Matches!I5:I52)*1)</f>
        <v>3</v>
      </c>
      <c r="AB17" s="58">
        <f>SUMPRODUCT((Matches!F5:F52=W17)*(Matches!K5:K52=W16)*(Matches!H5:H52&lt;Matches!I5:I52)*1)+SUMPRODUCT((Matches!K5:K52=W17)*(Matches!F5:F52=W16)*(Matches!I5:I52&lt;Matches!H5:H52)*1)+SUMPRODUCT((Matches!F5:F52=W17)*(Matches!K5:K52=W18)*(Matches!H5:H52&lt;Matches!I5:I52)*1)+SUMPRODUCT((Matches!K5:K52=W17)*(Matches!F5:F52=W18)*(Matches!I5:I52&lt;Matches!H5:H52)*1)+SUMPRODUCT((Matches!F5:F52=W17)*(Matches!K5:K52=W19)*(Matches!H5:H52&lt;Matches!I5:I52)*1)+SUMPRODUCT((Matches!K5:K52=W17)*(Matches!F5:F52=W19)*(Matches!I5:I52&lt;Matches!H5:H52)*1)</f>
        <v>0</v>
      </c>
      <c r="AC17" s="58">
        <f>SUMIFS(Matches!H5:H52,Matches!F5:F52,W17,Matches!K5:K52,W16)+SUMIFS(Matches!H5:H52,Matches!F5:F52,W17,Matches!K5:K52,W18)+SUMIFS(Matches!H5:H52,Matches!F5:F52,W17,Matches!K5:K52,W19)+SUMIFS(Matches!I5:I52,Matches!K5:K52,W17,Matches!F5:F52,W16)+SUMIFS(Matches!I5:I52,Matches!K5:K52,W17,Matches!F5:F52,W18)+SUMIFS(Matches!I5:I52,Matches!K5:K52,W17,Matches!F5:F52,W19)</f>
        <v>0</v>
      </c>
      <c r="AD17" s="58">
        <f>SUMIFS(Matches!I5:I52,Matches!F5:F52,W17,Matches!K5:K52,W16)+SUMIFS(Matches!I5:I52,Matches!F5:F52,W17,Matches!K5:K52,W18)+SUMIFS(Matches!I5:I52,Matches!F5:F52,W17,Matches!K5:K52,W19)+SUMIFS(Matches!H5:H52,Matches!K5:K52,W17,Matches!F5:F52,W16)+SUMIFS(Matches!H5:H52,Matches!K5:K52,W17,Matches!F5:F52,W18)+SUMIFS(Matches!H5:H52,Matches!K5:K52,W17,Matches!F5:F52,W19)</f>
        <v>0</v>
      </c>
      <c r="AE17" s="58">
        <f t="shared" si="7"/>
        <v>0</v>
      </c>
      <c r="AF17" s="58">
        <f t="shared" si="8"/>
        <v>3</v>
      </c>
      <c r="AG17" s="58">
        <f t="shared" ref="AG17" si="110">IF(W17&lt;&gt;"",SUMPRODUCT((V16:V19=V17)*(AF16:AF19&gt;AF17)*1),0)</f>
        <v>0</v>
      </c>
      <c r="AH17" s="58">
        <f t="shared" ref="AH17" si="111">IF(W17&lt;&gt;"",SUMPRODUCT((AG16:AG19=AG17)*(AE16:AE19&gt;AE17)*1),0)</f>
        <v>0</v>
      </c>
      <c r="AI17" s="58">
        <f t="shared" si="0"/>
        <v>0</v>
      </c>
      <c r="AJ17" s="58">
        <f t="shared" ref="AJ17" si="112">IF(W17&lt;&gt;"",SUMPRODUCT((AI16:AI19=AI17)*(AG16:AG19=AG17)*(AC16:AC19&gt;AC17)*1),0)</f>
        <v>0</v>
      </c>
      <c r="AK17" s="58">
        <f t="shared" si="9"/>
        <v>1</v>
      </c>
      <c r="AL17" s="58">
        <f>SUMPRODUCT((Matches!F5:F52=X17)*(Matches!K5:K52=X18)*(Matches!H5:H52&gt;Matches!I5:I52)*1)+SUMPRODUCT((Matches!K5:K52=X17)*(Matches!F5:F52=X18)*(Matches!I5:I52&gt;Matches!H5:H52)*1)+SUMPRODUCT((Matches!F5:F52=X17)*(Matches!K5:K52=X19)*(Matches!H5:H52&gt;Matches!I5:I52)*1)+SUMPRODUCT((Matches!K5:K52=X17)*(Matches!F5:F52=X19)*(Matches!I5:I52&gt;Matches!H5:H52)*1)</f>
        <v>0</v>
      </c>
      <c r="AM17" s="58">
        <f>SUMPRODUCT((Matches!F5:F52=X17)*(Matches!K5:K52=X18)*(Matches!H5:H52=Matches!I5:I52)*1)+SUMPRODUCT((Matches!K5:K52=X17)*(Matches!F5:F52=X18)*(Matches!H5:H52=Matches!I5:I52)*1)+SUMPRODUCT((Matches!F5:F52=X17)*(Matches!K5:K52=X19)*(Matches!H5:H52=Matches!I5:I52)*1)+SUMPRODUCT((Matches!K5:K52=X17)*(Matches!F5:F52=X19)*(Matches!H5:H52=Matches!I5:I52)*1)</f>
        <v>0</v>
      </c>
      <c r="AN17" s="58">
        <f>SUMPRODUCT((Matches!F5:F52=X17)*(Matches!K5:K52=X18)*(Matches!H5:H52&lt;Matches!I5:I52)*1)+SUMPRODUCT((Matches!K5:K52=X17)*(Matches!F5:F52=X18)*(Matches!I5:I52&lt;Matches!H5:H52)*1)+SUMPRODUCT((Matches!F5:F52=X17)*(Matches!K5:K52=X19)*(Matches!H5:H52&lt;Matches!I5:I52)*1)+SUMPRODUCT((Matches!K5:K52=X17)*(Matches!F5:F52=X19)*(Matches!I5:I52&lt;Matches!H5:H52)*1)</f>
        <v>0</v>
      </c>
      <c r="AO17" s="58">
        <f>SUMIFS(Matches!H5:H52,Matches!F5:F52,X17,Matches!K5:K52,X18)+SUMIFS(Matches!H5:H52,Matches!F5:F52,X17,Matches!K5:K52,X19)+SUMIFS(Matches!I5:I52,Matches!K5:K52,X17,Matches!F5:F52,X18)+SUMIFS(Matches!I5:I52,Matches!K5:K52,X17,Matches!F5:F52,X19)</f>
        <v>0</v>
      </c>
      <c r="AP17" s="58">
        <f>SUMIFS(Matches!I5:I52,Matches!F5:F52,X17,Matches!K5:K52,X18)+SUMIFS(Matches!I5:I52,Matches!F5:F52,X17,Matches!K5:K52,X19)+SUMIFS(Matches!H5:H52,Matches!K5:K52,X17,Matches!F5:F52,X18)+SUMIFS(Matches!H5:H52,Matches!K5:K52,X17,Matches!F5:F52,X19)</f>
        <v>0</v>
      </c>
      <c r="AQ17" s="58">
        <f t="shared" si="10"/>
        <v>0</v>
      </c>
      <c r="AR17" s="58">
        <f t="shared" si="11"/>
        <v>0</v>
      </c>
      <c r="AS17" s="58">
        <f t="shared" ref="AS17" si="113">IF(X17&lt;&gt;"",SUMPRODUCT((V16:V19=V17)*(AR16:AR19&gt;AR17)*1),0)</f>
        <v>0</v>
      </c>
      <c r="AT17" s="58">
        <f t="shared" ref="AT17" si="114">IF(X17&lt;&gt;"",SUMPRODUCT((AS16:AS19=AS17)*(AQ16:AQ19&gt;AQ17)*1),0)</f>
        <v>0</v>
      </c>
      <c r="AU17" s="58">
        <f t="shared" si="12"/>
        <v>0</v>
      </c>
      <c r="AV17" s="58">
        <f t="shared" ref="AV17" si="115">IF(X17&lt;&gt;"",SUMPRODUCT((AU16:AU19=AU17)*(AS16:AS19=AS17)*(AO16:AO19&gt;AO17)*1),0)</f>
        <v>0</v>
      </c>
      <c r="AW17" s="58">
        <f t="shared" si="13"/>
        <v>1</v>
      </c>
      <c r="AX17" s="58">
        <v>0</v>
      </c>
      <c r="AY17" s="58">
        <v>0</v>
      </c>
      <c r="AZ17" s="58">
        <v>0</v>
      </c>
      <c r="BA17" s="58">
        <v>0</v>
      </c>
      <c r="BB17" s="58">
        <v>0</v>
      </c>
      <c r="BC17" s="58">
        <v>0</v>
      </c>
      <c r="BD17" s="58">
        <v>0</v>
      </c>
      <c r="BE17" s="58">
        <v>0</v>
      </c>
      <c r="BF17" s="58">
        <v>0</v>
      </c>
      <c r="BG17" s="58">
        <v>0</v>
      </c>
      <c r="BH17" s="58">
        <v>0</v>
      </c>
      <c r="BI17" s="58">
        <f t="shared" si="17"/>
        <v>1</v>
      </c>
      <c r="BJ17" s="58">
        <f>SUMPRODUCT((BI16:BI19=BI17)*(A16:A19&gt;A17)*1)</f>
        <v>2</v>
      </c>
      <c r="BK17" s="58">
        <f t="shared" si="14"/>
        <v>3</v>
      </c>
      <c r="BM17" s="284"/>
      <c r="BN17" s="285"/>
      <c r="BO17" s="286" t="str">
        <f>Calculator!C14</f>
        <v>Mexico</v>
      </c>
      <c r="BP17" s="287" t="s">
        <v>97</v>
      </c>
      <c r="BQ17" s="286"/>
      <c r="BR17" s="4">
        <v>11</v>
      </c>
      <c r="BS17" s="288">
        <v>-7</v>
      </c>
      <c r="BT17" s="275"/>
      <c r="BU17" s="290">
        <v>11</v>
      </c>
      <c r="BV17" s="291"/>
      <c r="BW17" s="292"/>
      <c r="BX17" s="293"/>
      <c r="BZ17" s="4" t="str">
        <f>Setup!C15</f>
        <v>Mexico</v>
      </c>
      <c r="CC17" s="278"/>
      <c r="CD17" s="278"/>
      <c r="CE17" s="278"/>
      <c r="CF17" s="278"/>
      <c r="CG17" s="278"/>
      <c r="CH17" s="278"/>
      <c r="CI17" s="278"/>
      <c r="CJ17" s="278"/>
      <c r="CK17" s="278"/>
      <c r="CL17" s="278"/>
      <c r="CM17" s="278"/>
      <c r="CN17" s="278"/>
      <c r="CO17" s="278"/>
      <c r="CP17" s="278"/>
      <c r="CQ17" s="278"/>
      <c r="CR17" s="278"/>
      <c r="CS17" s="278"/>
      <c r="CT17" s="278"/>
      <c r="CU17" s="278"/>
      <c r="CV17" s="278"/>
      <c r="CW17" s="278"/>
      <c r="CX17" s="278"/>
      <c r="CY17" s="278"/>
      <c r="CZ17" s="278"/>
      <c r="DA17" s="278"/>
      <c r="DB17" s="278"/>
      <c r="DC17" s="278"/>
      <c r="DD17" s="278"/>
      <c r="DE17" s="278"/>
      <c r="DF17" s="278"/>
      <c r="DG17" s="278"/>
      <c r="DH17" s="295"/>
      <c r="DI17" s="296"/>
      <c r="DJ17" s="296"/>
      <c r="DK17" s="296"/>
      <c r="DL17" s="295"/>
      <c r="DM17" s="295"/>
      <c r="DN17" s="295"/>
      <c r="DO17" s="295"/>
      <c r="DP17" s="296"/>
      <c r="DQ17" s="297"/>
      <c r="DR17" s="297"/>
      <c r="DS17" s="297"/>
      <c r="DT17" s="297"/>
      <c r="DU17" s="297"/>
      <c r="DV17" s="296"/>
      <c r="DW17" s="296"/>
      <c r="DX17" s="296"/>
      <c r="DY17" s="278"/>
      <c r="DZ17" s="278"/>
      <c r="EA17" s="278"/>
      <c r="EB17" s="278"/>
      <c r="EC17" s="278"/>
      <c r="ED17" s="278"/>
      <c r="EE17" s="278"/>
      <c r="EF17" s="278"/>
      <c r="EG17" s="278"/>
      <c r="EH17" s="278"/>
      <c r="EI17" s="278"/>
      <c r="EJ17" s="278"/>
      <c r="EK17" s="278"/>
      <c r="EL17" s="278"/>
      <c r="EM17" s="278"/>
      <c r="EN17" s="278"/>
      <c r="EO17" s="278"/>
      <c r="EP17" s="278"/>
      <c r="EQ17" s="278"/>
      <c r="ER17" s="278"/>
      <c r="ES17" s="278"/>
      <c r="ET17" s="278"/>
      <c r="EU17" s="278"/>
      <c r="EV17" s="278"/>
      <c r="EW17" s="278"/>
      <c r="EX17" s="278"/>
      <c r="EY17" s="278"/>
      <c r="EZ17" s="278"/>
      <c r="FA17" s="278"/>
      <c r="FB17" s="278"/>
      <c r="FC17" s="278"/>
      <c r="FD17" s="278"/>
      <c r="FE17" s="278"/>
      <c r="FF17" s="278"/>
      <c r="FG17" s="278"/>
      <c r="FH17" s="278"/>
      <c r="FI17" s="278"/>
      <c r="FJ17" s="278"/>
      <c r="FK17" s="278"/>
      <c r="FL17" s="278"/>
      <c r="FM17" s="278"/>
      <c r="FN17" s="278"/>
      <c r="FO17" s="278"/>
      <c r="FP17" s="278"/>
      <c r="FQ17" s="278"/>
      <c r="FR17" s="278"/>
      <c r="FS17" s="278"/>
      <c r="FT17" s="278"/>
      <c r="FU17" s="278"/>
      <c r="FV17" s="278"/>
      <c r="FW17" s="278"/>
      <c r="FX17" s="278"/>
      <c r="FY17" s="278"/>
      <c r="FZ17" s="278"/>
      <c r="GA17" s="278"/>
      <c r="GB17" s="278"/>
      <c r="GC17" s="278"/>
      <c r="GD17" s="278"/>
      <c r="GE17" s="278"/>
      <c r="GF17" s="278"/>
      <c r="GG17" s="278"/>
      <c r="GH17" s="278"/>
      <c r="GI17" s="278"/>
      <c r="GJ17" s="278"/>
      <c r="GK17" s="278"/>
      <c r="GL17" s="278"/>
      <c r="GM17" s="278"/>
      <c r="GN17" s="278"/>
      <c r="GO17" s="278"/>
      <c r="GP17" s="278"/>
      <c r="GQ17" s="278"/>
      <c r="GR17" s="278"/>
      <c r="GS17" s="278"/>
      <c r="GT17" s="278"/>
      <c r="GU17" s="278"/>
      <c r="GV17" s="278"/>
      <c r="GW17" s="278"/>
      <c r="GX17" s="278"/>
      <c r="GY17" s="278"/>
      <c r="GZ17" s="278"/>
      <c r="HA17" s="278"/>
      <c r="HB17" s="278"/>
      <c r="HC17" s="278"/>
      <c r="HD17" s="278"/>
      <c r="HE17" s="278"/>
      <c r="HF17" s="278"/>
      <c r="HG17" s="278"/>
      <c r="HH17" s="278"/>
      <c r="HI17" s="278"/>
      <c r="HJ17" s="278"/>
      <c r="HK17" s="278"/>
      <c r="HL17" s="278"/>
      <c r="HM17" s="278"/>
      <c r="HN17" s="278"/>
      <c r="HO17" s="278"/>
      <c r="HP17" s="278"/>
      <c r="HQ17" s="278"/>
      <c r="HR17" s="278"/>
      <c r="HS17" s="278"/>
      <c r="HT17" s="278"/>
      <c r="HU17" s="278"/>
      <c r="HV17" s="278"/>
      <c r="HW17" s="278"/>
      <c r="HX17" s="278"/>
      <c r="HY17" s="281"/>
      <c r="HZ17" s="281"/>
      <c r="IA17" s="278"/>
      <c r="IB17" s="278"/>
      <c r="IC17" s="278"/>
      <c r="ID17" s="278"/>
      <c r="IE17" s="278"/>
      <c r="IF17" s="295"/>
      <c r="IG17" s="296"/>
      <c r="IH17" s="296"/>
      <c r="II17" s="296"/>
      <c r="IJ17" s="295"/>
      <c r="IK17" s="295"/>
      <c r="IL17" s="295"/>
      <c r="IM17" s="295"/>
      <c r="IN17" s="296"/>
      <c r="IO17" s="297"/>
      <c r="IP17" s="297"/>
      <c r="IQ17" s="297"/>
      <c r="IR17" s="297"/>
      <c r="IS17" s="297"/>
      <c r="IT17" s="296"/>
      <c r="IU17" s="296"/>
      <c r="IV17" s="296"/>
    </row>
    <row r="18" spans="1:256" x14ac:dyDescent="0.35">
      <c r="A18" s="58">
        <f>INDEX(M4:M35,MATCH(U18,C4:C35,0),0)</f>
        <v>1790</v>
      </c>
      <c r="B18" s="58">
        <f t="shared" si="23"/>
        <v>3</v>
      </c>
      <c r="C18" s="58" t="str">
        <f t="shared" si="1"/>
        <v>France</v>
      </c>
      <c r="D18" s="58">
        <f t="shared" si="2"/>
        <v>0</v>
      </c>
      <c r="E18" s="58">
        <f>SUMPRODUCT((Matches!H5:H52&lt;&gt;"")*(Matches!F5:F52=C18)*(Matches!H5:H52&gt;Matches!I5:I52)*1)+SUMPRODUCT((Matches!H5:H52&lt;&gt;"")*(Matches!K5:K52=C18)*(Matches!I5:I52&gt;Matches!H5:H52)*1)</f>
        <v>0</v>
      </c>
      <c r="F18" s="58">
        <f>SUMPRODUCT((Matches!H5:H52&lt;&gt;"")*(Matches!F5:F52=C18)*(Matches!H5:H52=Matches!I5:I52)*1)+SUMPRODUCT((Matches!H5:H52&lt;&gt;"")*(Matches!K5:K52=C18)*(Matches!H5:H52=Matches!I5:I52)*1)</f>
        <v>0</v>
      </c>
      <c r="G18" s="58">
        <f>SUMPRODUCT((Matches!H5:H52&lt;&gt;"")*(Matches!F5:F52=C18)*(Matches!H5:H52&lt;Matches!I5:I52)*1)+SUMPRODUCT((Matches!H5:H52&lt;&gt;"")*(Matches!K5:K52=C18)*(Matches!I5:I52&lt;Matches!H5:H52)*1)</f>
        <v>0</v>
      </c>
      <c r="H18" s="58">
        <f>SUMIF(Matches!F5:F52,C18,Matches!H5:H52)+SUMIF(Matches!K5:K52,C18,Matches!I5:I52)</f>
        <v>0</v>
      </c>
      <c r="I18" s="58">
        <f>SUMIF(Matches!F5:F52,C18,Matches!I5:I52)+SUMIF(Matches!K5:K52,C18,Matches!H5:H52)</f>
        <v>0</v>
      </c>
      <c r="J18" s="58">
        <f t="shared" si="3"/>
        <v>0</v>
      </c>
      <c r="K18" s="58">
        <f t="shared" si="4"/>
        <v>0</v>
      </c>
      <c r="L18" s="58">
        <f>Setup!D19</f>
        <v>1790</v>
      </c>
      <c r="M18" s="58">
        <f>IF(Setup!E19&lt;&gt;"",Setup!E19,Setup!D19)</f>
        <v>1790</v>
      </c>
      <c r="N18" s="58">
        <f>RANK(K18,K16:K19)</f>
        <v>1</v>
      </c>
      <c r="O18" s="58">
        <f>SUMPRODUCT((N16:N19=N18)*(J16:J19&gt;J18)*1)</f>
        <v>0</v>
      </c>
      <c r="P18" s="58">
        <f t="shared" si="5"/>
        <v>1</v>
      </c>
      <c r="Q18" s="58">
        <f>SUMPRODUCT((N16:N19=N18)*(J16:J19=J18)*(H16:H19&gt;H18)*1)</f>
        <v>0</v>
      </c>
      <c r="R18" s="58">
        <f t="shared" si="6"/>
        <v>1</v>
      </c>
      <c r="S18" s="58">
        <f>RANK(R18,R16:R19,1)+COUNTIF(R16:R18,R18)-1</f>
        <v>3</v>
      </c>
      <c r="T18" s="58">
        <v>3</v>
      </c>
      <c r="U18" s="58" t="str">
        <f t="shared" ref="U18" si="116">INDEX(C16:C19,MATCH(T18,S16:S19,0),0)</f>
        <v>France</v>
      </c>
      <c r="V18" s="58">
        <f>INDEX(R16:R19,MATCH(U18,C16:C19,0),0)</f>
        <v>1</v>
      </c>
      <c r="W18" s="58" t="str">
        <f t="shared" ref="W18:W19" si="117">IF(AND(W17&lt;&gt;"",V18=1),U18,"")</f>
        <v>France</v>
      </c>
      <c r="X18" s="58" t="str">
        <f t="shared" ref="X18" si="118">IF(X17&lt;&gt;"",U18,"")</f>
        <v/>
      </c>
      <c r="Y18" s="58" t="str">
        <f t="shared" ref="Y18" si="119">IF(V19=3,U18,"")</f>
        <v/>
      </c>
      <c r="Z18" s="58">
        <f>SUMPRODUCT((Matches!F5:F52=W18)*(Matches!K5:K52=W16)*(Matches!H5:H52&gt;Matches!I5:I52)*1)+SUMPRODUCT((Matches!K5:K52=W18)*(Matches!F5:F52=W16)*(Matches!I5:I52&gt;Matches!H5:H52)*1)+SUMPRODUCT((Matches!F5:F52=W18)*(Matches!K5:K52=W17)*(Matches!H5:H52&gt;Matches!I5:I52)*1)+SUMPRODUCT((Matches!K5:K52=W18)*(Matches!F5:F52=W17)*(Matches!I5:I52&gt;Matches!H5:H52)*1)+SUMPRODUCT((Matches!F5:F52=W18)*(Matches!K5:K52=W19)*(Matches!H5:H52&gt;Matches!I5:I52)*1)+SUMPRODUCT((Matches!K5:K52=W18)*(Matches!F5:F52=W19)*(Matches!I5:I52&gt;Matches!H5:H52)*1)</f>
        <v>0</v>
      </c>
      <c r="AA18" s="58">
        <f>SUMPRODUCT((Matches!F5:F52=W18)*(Matches!K5:K52=W16)*(Matches!H5:H52=Matches!I5:I52)*1)+SUMPRODUCT((Matches!K5:K52=W18)*(Matches!F5:F52=W16)*(Matches!H5:H52=Matches!I5:I52)*1)+SUMPRODUCT((Matches!F5:F52=W18)*(Matches!K5:K52=W17)*(Matches!H5:H52=Matches!I5:I52)*1)+SUMPRODUCT((Matches!K5:K52=W18)*(Matches!F5:F52=W17)*(Matches!H5:H52=Matches!I5:I52)*1)+SUMPRODUCT((Matches!F5:F52=W18)*(Matches!K5:K52=W19)*(Matches!H5:H52=Matches!I5:I52)*1)+SUMPRODUCT((Matches!K5:K52=W18)*(Matches!F5:F52=W19)*(Matches!H5:H52=Matches!I5:I52)*1)</f>
        <v>3</v>
      </c>
      <c r="AB18" s="58">
        <f>SUMPRODUCT((Matches!F5:F52=W18)*(Matches!K5:K52=W16)*(Matches!H5:H52&lt;Matches!I5:I52)*1)+SUMPRODUCT((Matches!K5:K52=W18)*(Matches!F5:F52=W16)*(Matches!I5:I52&lt;Matches!H5:H52)*1)+SUMPRODUCT((Matches!F5:F52=W18)*(Matches!K5:K52=W17)*(Matches!H5:H52&lt;Matches!I5:I52)*1)+SUMPRODUCT((Matches!K5:K52=W18)*(Matches!F5:F52=W17)*(Matches!I5:I52&lt;Matches!H5:H52)*1)+SUMPRODUCT((Matches!F5:F52=W18)*(Matches!K5:K52=W19)*(Matches!H5:H52&lt;Matches!I5:I52)*1)+SUMPRODUCT((Matches!K5:K52=W18)*(Matches!F5:F52=W19)*(Matches!I5:I52&lt;Matches!H5:H52)*1)</f>
        <v>0</v>
      </c>
      <c r="AC18" s="58">
        <f>SUMIFS(Matches!H5:H52,Matches!F5:F52,W18,Matches!K5:K52,W16)+SUMIFS(Matches!H5:H52,Matches!F5:F52,W18,Matches!K5:K52,W17)+SUMIFS(Matches!H5:H52,Matches!F5:F52,W18,Matches!K5:K52,W19)+SUMIFS(Matches!I5:I52,Matches!K5:K52,W18,Matches!F5:F52,W16)+SUMIFS(Matches!I5:I52,Matches!K5:K52,W18,Matches!F5:F52,W17)+SUMIFS(Matches!I5:I52,Matches!K5:K52,W18,Matches!F5:F52,W19)</f>
        <v>0</v>
      </c>
      <c r="AD18" s="58">
        <f>SUMIFS(Matches!I5:I52,Matches!F5:F52,W18,Matches!K5:K52,W16)+SUMIFS(Matches!I5:I52,Matches!F5:F52,W18,Matches!K5:K52,W17)+SUMIFS(Matches!I5:I52,Matches!F5:F52,W18,Matches!K5:K52,W19)+SUMIFS(Matches!H5:H52,Matches!K5:K52,W18,Matches!F5:F52,W16)+SUMIFS(Matches!H5:H52,Matches!K5:K52,W18,Matches!F5:F52,W17)+SUMIFS(Matches!H5:H52,Matches!K5:K52,W18,Matches!F5:F52,W19)</f>
        <v>0</v>
      </c>
      <c r="AE18" s="58">
        <f t="shared" si="7"/>
        <v>0</v>
      </c>
      <c r="AF18" s="58">
        <f t="shared" si="8"/>
        <v>3</v>
      </c>
      <c r="AG18" s="58">
        <f t="shared" ref="AG18" si="120">IF(W18&lt;&gt;"",SUMPRODUCT((V16:V19=V18)*(AF16:AF19&gt;AF18)*1),0)</f>
        <v>0</v>
      </c>
      <c r="AH18" s="58">
        <f t="shared" ref="AH18" si="121">IF(W18&lt;&gt;"",SUMPRODUCT((AG16:AG19=AG18)*(AE16:AE19&gt;AE18)*1),0)</f>
        <v>0</v>
      </c>
      <c r="AI18" s="58">
        <f t="shared" si="0"/>
        <v>0</v>
      </c>
      <c r="AJ18" s="58">
        <f t="shared" ref="AJ18" si="122">IF(W18&lt;&gt;"",SUMPRODUCT((AI16:AI19=AI18)*(AG16:AG19=AG18)*(AC16:AC19&gt;AC18)*1),0)</f>
        <v>0</v>
      </c>
      <c r="AK18" s="58">
        <f t="shared" si="9"/>
        <v>1</v>
      </c>
      <c r="AL18" s="58">
        <f>SUMPRODUCT((Matches!F5:F52=X18)*(Matches!K5:K52=X17)*(Matches!H5:H52&gt;Matches!I5:I52)*1)+SUMPRODUCT((Matches!K5:K52=X18)*(Matches!F5:F52=X17)*(Matches!I5:I52&gt;Matches!H5:H52)*1)+SUMPRODUCT((Matches!F5:F52=X18)*(Matches!K5:K52=X19)*(Matches!H5:H52&gt;Matches!I5:I52)*1)+SUMPRODUCT((Matches!K5:K52=X18)*(Matches!F5:F52=X19)*(Matches!I5:I52&gt;Matches!H5:H52)*1)</f>
        <v>0</v>
      </c>
      <c r="AM18" s="58">
        <f>SUMPRODUCT((Matches!F5:F52=X18)*(Matches!K5:K52=X17)*(Matches!H5:H52=Matches!I5:I52)*1)+SUMPRODUCT((Matches!K5:K52=X18)*(Matches!F5:F52=X17)*(Matches!H5:H52=Matches!I5:I52)*1)+SUMPRODUCT((Matches!F5:F52=X18)*(Matches!K5:K52=X19)*(Matches!H5:H52=Matches!I5:I52)*1)+SUMPRODUCT((Matches!K5:K52=X18)*(Matches!F5:F52=X19)*(Matches!H5:H52=Matches!I5:I52)*1)</f>
        <v>0</v>
      </c>
      <c r="AN18" s="58">
        <f>SUMPRODUCT((Matches!F5:F52=X18)*(Matches!K5:K52=X17)*(Matches!H5:H52&lt;Matches!I5:I52)*1)+SUMPRODUCT((Matches!K5:K52=X18)*(Matches!F5:F52=X17)*(Matches!I5:I52&lt;Matches!H5:H52)*1)+SUMPRODUCT((Matches!F5:F52=X18)*(Matches!K5:K52=X19)*(Matches!H5:H52&lt;Matches!I5:I52)*1)+SUMPRODUCT((Matches!K5:K52=X18)*(Matches!F5:F52=X19)*(Matches!I5:I52&lt;Matches!H5:H52)*1)</f>
        <v>0</v>
      </c>
      <c r="AO18" s="58">
        <f>SUMIFS(Matches!H5:H52,Matches!F5:F52,X18,Matches!K5:K52,X17)+SUMIFS(Matches!H5:H52,Matches!F5:F52,X18,Matches!K5:K52,X19)+SUMIFS(Matches!I5:I52,Matches!K5:K52,X18,Matches!F5:F52,X17)+SUMIFS(Matches!I5:I52,Matches!K5:K52,X18,Matches!F5:F52,X19)</f>
        <v>0</v>
      </c>
      <c r="AP18" s="58">
        <f>SUMIFS(Matches!I5:I52,Matches!F5:F52,X18,Matches!K5:K52,X17)+SUMIFS(Matches!I5:I52,Matches!F5:F52,X18,Matches!K5:K52,X19)+SUMIFS(Matches!H5:H52,Matches!K5:K52,X18,Matches!F5:F52,X17)+SUMIFS(Matches!H5:H52,Matches!K5:K52,X18,Matches!F5:F52,X19)</f>
        <v>0</v>
      </c>
      <c r="AQ18" s="58">
        <f t="shared" si="10"/>
        <v>0</v>
      </c>
      <c r="AR18" s="58">
        <f t="shared" si="11"/>
        <v>0</v>
      </c>
      <c r="AS18" s="58">
        <f t="shared" ref="AS18" si="123">IF(X18&lt;&gt;"",SUMPRODUCT((V16:V19=V18)*(AR16:AR19&gt;AR18)*1),0)</f>
        <v>0</v>
      </c>
      <c r="AT18" s="58">
        <f t="shared" ref="AT18" si="124">IF(X18&lt;&gt;"",SUMPRODUCT((AS16:AS19=AS18)*(AQ16:AQ19&gt;AQ18)*1),0)</f>
        <v>0</v>
      </c>
      <c r="AU18" s="58">
        <f t="shared" si="12"/>
        <v>0</v>
      </c>
      <c r="AV18" s="58">
        <f t="shared" ref="AV18" si="125">IF(X18&lt;&gt;"",SUMPRODUCT((AU16:AU19=AU18)*(AS16:AS19=AS18)*(AO16:AO19&gt;AO18)*1),0)</f>
        <v>0</v>
      </c>
      <c r="AW18" s="58">
        <f t="shared" si="13"/>
        <v>1</v>
      </c>
      <c r="AX18" s="58">
        <f>SUMPRODUCT((Matches!F5:F52=Y18)*(Matches!K5:K52=Y19)*(Matches!H5:H52&gt;Matches!I5:I52)*1)+SUMPRODUCT((Matches!K5:K52=Y18)*(Matches!F5:F52=Y19)*(Matches!I5:I52&gt;Matches!H5:H52)*1)</f>
        <v>0</v>
      </c>
      <c r="AY18" s="58">
        <f>SUMPRODUCT((Matches!F5:F52=Y18)*(Matches!K5:K52=Y19)*(Matches!H5:H52=Matches!I5:I52)*1)+SUMPRODUCT((Matches!K5:K52=Y18)*(Matches!F5:F52=Y19)*(Matches!I5:I52=Matches!H5:H52)*1)</f>
        <v>0</v>
      </c>
      <c r="AZ18" s="58">
        <f>SUMPRODUCT((Matches!F5:F52=Y18)*(Matches!K5:K52=Y19)*(Matches!H5:H52&lt;Matches!I5:I52)*1)+SUMPRODUCT((Matches!K5:K52=Y18)*(Matches!F5:F52=Y19)*(Matches!I5:I52&lt;Matches!H5:H52)*1)</f>
        <v>0</v>
      </c>
      <c r="BA18" s="58">
        <f>SUMIFS(Matches!H5:H52,Matches!F5:F52,Y18,Matches!K5:K52,Y19)+SUMIFS(Matches!I5:I52,Matches!K5:K52,Y18,Matches!F5:F52,Y19)</f>
        <v>0</v>
      </c>
      <c r="BB18" s="58">
        <f>SUMIFS(Matches!I5:I52,Matches!F5:F52,Y18,Matches!K5:K52,Y19)+SUMIFS(Matches!H5:H52,Matches!K5:K52,Y18,Matches!F5:F52,Y19)</f>
        <v>0</v>
      </c>
      <c r="BC18" s="58">
        <f t="shared" ref="BC18:BC19" si="126">BA18-BB18</f>
        <v>0</v>
      </c>
      <c r="BD18" s="58">
        <f t="shared" ref="BD18:BD19" si="127">AY18*1+AX18*3</f>
        <v>0</v>
      </c>
      <c r="BE18" s="58">
        <f t="shared" ref="BE18" si="128">IF(Y18&lt;&gt;"",SUMPRODUCT((AH16:AH19=AH18)*(BD16:BD19&gt;BD18)*1),0)</f>
        <v>0</v>
      </c>
      <c r="BF18" s="58">
        <f t="shared" ref="BF18" si="129">IF(Y18&lt;&gt;"",SUMPRODUCT((BE16:BE19=BE18)*(BC16:BC19&gt;BC18)*1),0)</f>
        <v>0</v>
      </c>
      <c r="BG18" s="58">
        <f t="shared" ref="BG18:BG19" si="130">BE18+BF18</f>
        <v>0</v>
      </c>
      <c r="BH18" s="58">
        <f t="shared" ref="BH18" si="131">IF(Y18&lt;&gt;"",SUMPRODUCT((BG16:BG19=BG18)*(BE16:BE19=BE18)*(BA16:BA19&gt;BA18)*1),0)</f>
        <v>0</v>
      </c>
      <c r="BI18" s="58">
        <f t="shared" si="17"/>
        <v>1</v>
      </c>
      <c r="BJ18" s="58">
        <f>SUMPRODUCT((BI16:BI19=BI18)*(A16:A19&gt;A18)*1)</f>
        <v>0</v>
      </c>
      <c r="BK18" s="58">
        <f t="shared" si="14"/>
        <v>1</v>
      </c>
      <c r="BM18" s="284"/>
      <c r="BN18" s="285"/>
      <c r="BO18" s="286" t="str">
        <f>Calculator!C15</f>
        <v>Poland</v>
      </c>
      <c r="BP18" s="287" t="s">
        <v>98</v>
      </c>
      <c r="BQ18" s="286"/>
      <c r="BR18" s="4">
        <v>12</v>
      </c>
      <c r="BS18" s="288">
        <v>-6.5</v>
      </c>
      <c r="BT18" s="275"/>
      <c r="BU18" s="290">
        <v>12</v>
      </c>
      <c r="BV18" s="291"/>
      <c r="BW18" s="292"/>
      <c r="BX18" s="293"/>
      <c r="BZ18" s="4" t="str">
        <f>Setup!C16</f>
        <v>Poland</v>
      </c>
      <c r="CC18" s="278"/>
      <c r="CD18" s="278"/>
      <c r="CE18" s="278"/>
      <c r="CF18" s="278"/>
      <c r="CG18" s="278"/>
      <c r="CH18" s="278"/>
      <c r="CI18" s="278"/>
      <c r="CJ18" s="278"/>
      <c r="CK18" s="278"/>
      <c r="CL18" s="278"/>
      <c r="CM18" s="278"/>
      <c r="CN18" s="278"/>
      <c r="CO18" s="278"/>
      <c r="CP18" s="278"/>
      <c r="CQ18" s="278"/>
      <c r="CR18" s="278"/>
      <c r="CS18" s="278"/>
      <c r="CT18" s="278"/>
      <c r="CU18" s="278"/>
      <c r="CV18" s="278"/>
      <c r="CW18" s="278"/>
      <c r="CX18" s="278"/>
      <c r="CY18" s="278"/>
      <c r="CZ18" s="278"/>
      <c r="DA18" s="278"/>
      <c r="DB18" s="278"/>
      <c r="DC18" s="278"/>
      <c r="DD18" s="278"/>
      <c r="DE18" s="278"/>
      <c r="DF18" s="278"/>
      <c r="DG18" s="278"/>
      <c r="DH18" s="295"/>
      <c r="DI18" s="296"/>
      <c r="DJ18" s="296"/>
      <c r="DK18" s="296"/>
      <c r="DL18" s="295"/>
      <c r="DM18" s="295"/>
      <c r="DN18" s="295"/>
      <c r="DO18" s="295"/>
      <c r="DP18" s="296"/>
      <c r="DQ18" s="297"/>
      <c r="DR18" s="297"/>
      <c r="DS18" s="297"/>
      <c r="DT18" s="297"/>
      <c r="DU18" s="297"/>
      <c r="DV18" s="296"/>
      <c r="DW18" s="296"/>
      <c r="DX18" s="296"/>
      <c r="DY18" s="278"/>
      <c r="DZ18" s="278"/>
      <c r="EA18" s="278"/>
      <c r="EB18" s="278"/>
      <c r="EC18" s="278"/>
      <c r="ED18" s="278"/>
      <c r="EE18" s="278"/>
      <c r="EF18" s="278"/>
      <c r="EG18" s="278"/>
      <c r="EH18" s="278"/>
      <c r="EI18" s="278"/>
      <c r="EJ18" s="278"/>
      <c r="EK18" s="278"/>
      <c r="EL18" s="278"/>
      <c r="EM18" s="278"/>
      <c r="EN18" s="278"/>
      <c r="EO18" s="278"/>
      <c r="EP18" s="278"/>
      <c r="EQ18" s="278"/>
      <c r="ER18" s="278"/>
      <c r="ES18" s="278"/>
      <c r="ET18" s="278"/>
      <c r="EU18" s="278"/>
      <c r="EV18" s="278"/>
      <c r="EW18" s="278"/>
      <c r="EX18" s="278"/>
      <c r="EY18" s="278"/>
      <c r="EZ18" s="278"/>
      <c r="FA18" s="278"/>
      <c r="FB18" s="278"/>
      <c r="FC18" s="278"/>
      <c r="FD18" s="278"/>
      <c r="FE18" s="278"/>
      <c r="FF18" s="278"/>
      <c r="FG18" s="278"/>
      <c r="FH18" s="278"/>
      <c r="FI18" s="278"/>
      <c r="FJ18" s="278"/>
      <c r="FK18" s="278"/>
      <c r="FL18" s="278"/>
      <c r="FM18" s="278"/>
      <c r="FN18" s="278"/>
      <c r="FO18" s="278"/>
      <c r="FP18" s="278"/>
      <c r="FQ18" s="278"/>
      <c r="FR18" s="278"/>
      <c r="FS18" s="278"/>
      <c r="FT18" s="278"/>
      <c r="FU18" s="278"/>
      <c r="FV18" s="278"/>
      <c r="FW18" s="278"/>
      <c r="FX18" s="278"/>
      <c r="FY18" s="278"/>
      <c r="FZ18" s="278"/>
      <c r="GA18" s="278"/>
      <c r="GB18" s="278"/>
      <c r="GC18" s="278"/>
      <c r="GD18" s="278"/>
      <c r="GE18" s="278"/>
      <c r="GF18" s="278"/>
      <c r="GG18" s="278"/>
      <c r="GH18" s="278"/>
      <c r="GI18" s="278"/>
      <c r="GJ18" s="278"/>
      <c r="GK18" s="278"/>
      <c r="GL18" s="278"/>
      <c r="GM18" s="278"/>
      <c r="GN18" s="278"/>
      <c r="GO18" s="278"/>
      <c r="GP18" s="278"/>
      <c r="GQ18" s="278"/>
      <c r="GR18" s="278"/>
      <c r="GS18" s="278"/>
      <c r="GT18" s="278"/>
      <c r="GU18" s="278"/>
      <c r="GV18" s="278"/>
      <c r="GW18" s="278"/>
      <c r="GX18" s="278"/>
      <c r="GY18" s="278"/>
      <c r="GZ18" s="278"/>
      <c r="HA18" s="278"/>
      <c r="HB18" s="278"/>
      <c r="HC18" s="278"/>
      <c r="HD18" s="278"/>
      <c r="HE18" s="278"/>
      <c r="HF18" s="278"/>
      <c r="HG18" s="278"/>
      <c r="HH18" s="278"/>
      <c r="HI18" s="278"/>
      <c r="HJ18" s="278"/>
      <c r="HK18" s="278"/>
      <c r="HL18" s="278"/>
      <c r="HM18" s="278"/>
      <c r="HN18" s="278"/>
      <c r="HO18" s="278"/>
      <c r="HP18" s="278"/>
      <c r="HQ18" s="278"/>
      <c r="HR18" s="278"/>
      <c r="HS18" s="278"/>
      <c r="HT18" s="278"/>
      <c r="HU18" s="278"/>
      <c r="HV18" s="278"/>
      <c r="HW18" s="278"/>
      <c r="HX18" s="278"/>
      <c r="HY18" s="281"/>
      <c r="HZ18" s="281"/>
      <c r="IA18" s="278"/>
      <c r="IB18" s="278"/>
      <c r="IC18" s="278"/>
      <c r="ID18" s="278"/>
      <c r="IE18" s="278"/>
      <c r="IF18" s="295"/>
      <c r="IG18" s="296"/>
      <c r="IH18" s="296"/>
      <c r="II18" s="296"/>
      <c r="IJ18" s="295"/>
      <c r="IK18" s="295"/>
      <c r="IL18" s="295"/>
      <c r="IM18" s="295"/>
      <c r="IN18" s="296"/>
      <c r="IO18" s="297"/>
      <c r="IP18" s="297"/>
      <c r="IQ18" s="297"/>
      <c r="IR18" s="297"/>
      <c r="IS18" s="297"/>
      <c r="IT18" s="296"/>
      <c r="IU18" s="296"/>
      <c r="IV18" s="296"/>
    </row>
    <row r="19" spans="1:256" ht="15.5" x14ac:dyDescent="0.35">
      <c r="A19" s="58">
        <f>INDEX(M4:M35,MATCH(U19,C4:C35,0),0)</f>
        <v>1462</v>
      </c>
      <c r="B19" s="58">
        <f t="shared" si="23"/>
        <v>4</v>
      </c>
      <c r="C19" s="58" t="str">
        <f t="shared" si="1"/>
        <v>Australia</v>
      </c>
      <c r="D19" s="58">
        <f t="shared" si="2"/>
        <v>0</v>
      </c>
      <c r="E19" s="58">
        <f>SUMPRODUCT((Matches!H5:H52&lt;&gt;"")*(Matches!F5:F52=C19)*(Matches!H5:H52&gt;Matches!I5:I52)*1)+SUMPRODUCT((Matches!H5:H52&lt;&gt;"")*(Matches!K5:K52=C19)*(Matches!I5:I52&gt;Matches!H5:H52)*1)</f>
        <v>0</v>
      </c>
      <c r="F19" s="58">
        <f>SUMPRODUCT((Matches!H5:H52&lt;&gt;"")*(Matches!F5:F52=C19)*(Matches!H5:H52=Matches!I5:I52)*1)+SUMPRODUCT((Matches!H5:H52&lt;&gt;"")*(Matches!K5:K52=C19)*(Matches!H5:H52=Matches!I5:I52)*1)</f>
        <v>0</v>
      </c>
      <c r="G19" s="58">
        <f>SUMPRODUCT((Matches!H5:H52&lt;&gt;"")*(Matches!F5:F52=C19)*(Matches!H5:H52&lt;Matches!I5:I52)*1)+SUMPRODUCT((Matches!H5:H52&lt;&gt;"")*(Matches!K5:K52=C19)*(Matches!I5:I52&lt;Matches!H5:H52)*1)</f>
        <v>0</v>
      </c>
      <c r="H19" s="58">
        <f>SUMIF(Matches!F5:F52,C19,Matches!H5:H52)+SUMIF(Matches!K5:K52,C19,Matches!I5:I52)</f>
        <v>0</v>
      </c>
      <c r="I19" s="58">
        <f>SUMIF(Matches!F5:F52,C19,Matches!I5:I52)+SUMIF(Matches!K5:K52,C19,Matches!H5:H52)</f>
        <v>0</v>
      </c>
      <c r="J19" s="58">
        <f t="shared" si="3"/>
        <v>0</v>
      </c>
      <c r="K19" s="58">
        <f t="shared" si="4"/>
        <v>0</v>
      </c>
      <c r="L19" s="58">
        <f>Setup!D20</f>
        <v>1462</v>
      </c>
      <c r="M19" s="58">
        <f>IF(Setup!E20&lt;&gt;"",Setup!E20,Setup!D20)</f>
        <v>1462</v>
      </c>
      <c r="N19" s="58">
        <f>RANK(K19,K16:K19)</f>
        <v>1</v>
      </c>
      <c r="O19" s="58">
        <f>SUMPRODUCT((N16:N19=N19)*(J16:J19&gt;J19)*1)</f>
        <v>0</v>
      </c>
      <c r="P19" s="58">
        <f t="shared" si="5"/>
        <v>1</v>
      </c>
      <c r="Q19" s="58">
        <f>SUMPRODUCT((N16:N19=N19)*(J16:J19=J19)*(H16:H19&gt;H19)*1)</f>
        <v>0</v>
      </c>
      <c r="R19" s="58">
        <f t="shared" si="6"/>
        <v>1</v>
      </c>
      <c r="S19" s="58">
        <f>RANK(R19,R16:R19,1)+COUNTIF(R16:R19,R19)-1</f>
        <v>4</v>
      </c>
      <c r="T19" s="58">
        <v>4</v>
      </c>
      <c r="U19" s="58" t="str">
        <f t="shared" ref="U19" si="132">INDEX(C16:C19,MATCH(T19,S16:S19,0),0)</f>
        <v>Australia</v>
      </c>
      <c r="V19" s="58">
        <f>INDEX(R16:R19,MATCH(U19,C16:C19,0),0)</f>
        <v>1</v>
      </c>
      <c r="W19" s="58" t="str">
        <f t="shared" si="117"/>
        <v>Australia</v>
      </c>
      <c r="X19" s="58" t="str">
        <f t="shared" ref="X19" si="133">IF(AND(X18&lt;&gt;"",V19=2),U19,"")</f>
        <v/>
      </c>
      <c r="Y19" s="58" t="str">
        <f t="shared" ref="Y19" si="134">IF(AND(Y18&lt;&gt;"",V19=3),U19,"")</f>
        <v/>
      </c>
      <c r="Z19" s="58">
        <f>SUMPRODUCT((Matches!F5:F52=W19)*(Matches!K5:K52=W16)*(Matches!H5:H52&gt;Matches!I5:I52)*1)+SUMPRODUCT((Matches!K5:K52=W19)*(Matches!F5:F52=W16)*(Matches!I5:I52&gt;Matches!H5:H52)*1)+SUMPRODUCT((Matches!F5:F52=W19)*(Matches!K5:K52=W17)*(Matches!H5:H52&gt;Matches!I5:I52)*1)+SUMPRODUCT((Matches!K5:K52=W19)*(Matches!F5:F52=W17)*(Matches!I5:I52&gt;Matches!H5:H52)*1)+SUMPRODUCT((Matches!F5:F52=W19)*(Matches!K5:K52=W18)*(Matches!H5:H52&gt;Matches!I5:I52)*1)+SUMPRODUCT((Matches!K5:K52=W19)*(Matches!F5:F52=W18)*(Matches!I5:I52&gt;Matches!H5:H52)*1)</f>
        <v>0</v>
      </c>
      <c r="AA19" s="58">
        <f>SUMPRODUCT((Matches!F5:F52=W19)*(Matches!K5:K52=W16)*(Matches!H5:H52&gt;=Matches!I5:I52)*1)+SUMPRODUCT((Matches!K5:K52=W19)*(Matches!F5:F52=W16)*(Matches!H5:H52=Matches!I5:I52)*1)+SUMPRODUCT((Matches!F5:F52=W19)*(Matches!K5:K52=W17)*(Matches!H5:H52=Matches!I5:I52)*1)+SUMPRODUCT((Matches!K5:K52=W19)*(Matches!F5:F52=W17)*(Matches!H5:H52=Matches!I5:I52)*1)+SUMPRODUCT((Matches!F5:F52=W19)*(Matches!K5:K52=W18)*(Matches!H5:H52=Matches!I5:I52)*1)+SUMPRODUCT((Matches!K5:K52=W19)*(Matches!F5:F52=W18)*(Matches!H5:H52=Matches!I5:I52)*1)</f>
        <v>3</v>
      </c>
      <c r="AB19" s="58">
        <f>SUMPRODUCT((Matches!F5:F52=W19)*(Matches!K5:K52=W16)*(Matches!H5:H52&lt;Matches!I5:I52)*1)+SUMPRODUCT((Matches!K5:K52=W19)*(Matches!F5:F52=W16)*(Matches!I5:I52&lt;Matches!H5:H52)*1)+SUMPRODUCT((Matches!F5:F52=W19)*(Matches!K5:K52=W17)*(Matches!H5:H52&lt;Matches!I5:I52)*1)+SUMPRODUCT((Matches!K5:K52=W19)*(Matches!F5:F52=W17)*(Matches!I5:I52&lt;Matches!H5:H52)*1)+SUMPRODUCT((Matches!F5:F52=W19)*(Matches!K5:K52=W18)*(Matches!H5:H52&lt;Matches!I5:I52)*1)+SUMPRODUCT((Matches!K5:K52=W19)*(Matches!F5:F52=W18)*(Matches!I5:I52&lt;Matches!H5:H52)*1)</f>
        <v>0</v>
      </c>
      <c r="AC19" s="58">
        <f>SUMIFS(Matches!H5:H52,Matches!F5:F52,W19,Matches!K5:K52,W16)+SUMIFS(Matches!H5:H52,Matches!F5:F52,W19,Matches!K5:K52,W17)+SUMIFS(Matches!H5:H52,Matches!F5:F52,W19,Matches!K5:K52,W18)+SUMIFS(Matches!I5:I52,Matches!K5:K52,W19,Matches!F5:F52,W16)+SUMIFS(Matches!I5:I52,Matches!K5:K52,W19,Matches!F5:F52,W17)+SUMIFS(Matches!I5:I52,Matches!K5:K52,W19,Matches!F5:F52,W18)</f>
        <v>0</v>
      </c>
      <c r="AD19" s="58">
        <f>SUMIFS(Matches!I5:I52,Matches!F5:F52,W19,Matches!K5:K52,W16)+SUMIFS(Matches!I5:I52,Matches!F5:F52,W19,Matches!K5:K52,W17)+SUMIFS(Matches!I5:I52,Matches!F5:F52,W19,Matches!K5:K52,W18)+SUMIFS(Matches!H5:H52,Matches!K5:K52,W19,Matches!F5:F52,W16)+SUMIFS(Matches!H5:H52,Matches!K5:K52,W19,Matches!F5:F52,W17)+SUMIFS(Matches!H5:H52,Matches!K5:K52,W19,Matches!F5:F52,W18)</f>
        <v>0</v>
      </c>
      <c r="AE19" s="58">
        <f t="shared" si="7"/>
        <v>0</v>
      </c>
      <c r="AF19" s="58">
        <f t="shared" si="8"/>
        <v>3</v>
      </c>
      <c r="AG19" s="58">
        <f t="shared" ref="AG19" si="135">IF(W19&lt;&gt;"",SUMPRODUCT((V16:V19=V19)*(AF16:AF19&gt;AF19)*1),0)</f>
        <v>0</v>
      </c>
      <c r="AH19" s="58">
        <f t="shared" ref="AH19" si="136">IF(W19&lt;&gt;"",SUMPRODUCT((AG16:AG19=AG19)*(AE16:AE19&gt;AE19)*1),0)</f>
        <v>0</v>
      </c>
      <c r="AI19" s="58">
        <f t="shared" si="0"/>
        <v>0</v>
      </c>
      <c r="AJ19" s="58">
        <f t="shared" ref="AJ19" si="137">IF(W19&lt;&gt;"",SUMPRODUCT((AI16:AI19=AI19)*(AG16:AG19=AG19)*(AC16:AC19&gt;AC19)*1),0)</f>
        <v>0</v>
      </c>
      <c r="AK19" s="58">
        <f t="shared" si="9"/>
        <v>1</v>
      </c>
      <c r="AL19" s="58">
        <f>SUMPRODUCT((Matches!F5:F52=X19)*(Matches!K5:K52=X17)*(Matches!H5:H52&gt;Matches!I5:I52)*1)+SUMPRODUCT((Matches!K5:K52=X19)*(Matches!F5:F52=X17)*(Matches!I5:I52&gt;Matches!H5:H52)*1)+SUMPRODUCT((Matches!F5:F52=X19)*(Matches!K5:K52=X18)*(Matches!H5:H52&gt;Matches!I5:I52)*1)+SUMPRODUCT((Matches!K5:K52=X19)*(Matches!F5:F52=X18)*(Matches!I5:I52&gt;Matches!H5:H52)*1)</f>
        <v>0</v>
      </c>
      <c r="AM19" s="58">
        <f>SUMPRODUCT((Matches!F5:F52=X19)*(Matches!K5:K52=X17)*(Matches!H5:H52=Matches!I5:I52)*1)+SUMPRODUCT((Matches!K5:K52=X19)*(Matches!F5:F52=X17)*(Matches!H5:H52=Matches!I5:I52)*1)+SUMPRODUCT((Matches!F5:F52=X19)*(Matches!K5:K52=X18)*(Matches!H5:H52=Matches!I5:I52)*1)+SUMPRODUCT((Matches!K5:K52=X19)*(Matches!F5:F52=X18)*(Matches!H5:H52=Matches!I5:I52)*1)</f>
        <v>0</v>
      </c>
      <c r="AN19" s="58">
        <f>SUMPRODUCT((Matches!F5:F52=X19)*(Matches!K5:K52=X17)*(Matches!H5:H52&lt;Matches!I5:I52)*1)+SUMPRODUCT((Matches!K5:K52=X19)*(Matches!F5:F52=X17)*(Matches!I5:I52&lt;Matches!H5:H52)*1)+SUMPRODUCT((Matches!F5:F52=X19)*(Matches!K5:K52=X18)*(Matches!H5:H52&lt;Matches!I5:I52)*1)+SUMPRODUCT((Matches!K5:K52=X19)*(Matches!F5:F52=X18)*(Matches!I5:I52&lt;Matches!H5:H52)*1)</f>
        <v>0</v>
      </c>
      <c r="AO19" s="58">
        <f>SUMIFS(Matches!H5:H52,Matches!F5:F52,X19,Matches!K5:K52,X17)+SUMIFS(Matches!H5:H52,Matches!F5:F52,X19,Matches!K5:K52,X18)+SUMIFS(Matches!I5:I52,Matches!K5:K52,X19,Matches!F5:F52,X17)+SUMIFS(Matches!I5:I52,Matches!K5:K52,X19,Matches!F5:F52,X18)</f>
        <v>0</v>
      </c>
      <c r="AP19" s="58">
        <f>SUMIFS(Matches!H5:H52,Matches!F5:F52,X19,Matches!K5:K52,X17)+SUMIFS(Matches!H5:H52,Matches!F5:F52,X19,Matches!K5:K52,X18)+SUMIFS(Matches!I5:I52,Matches!K5:K52,X19,Matches!F5:F52,X17)+SUMIFS(Matches!I5:I52,Matches!K5:K52,X19,Matches!F5:F52,X18)</f>
        <v>0</v>
      </c>
      <c r="AQ19" s="58">
        <f t="shared" si="10"/>
        <v>0</v>
      </c>
      <c r="AR19" s="58">
        <f t="shared" si="11"/>
        <v>0</v>
      </c>
      <c r="AS19" s="58">
        <f t="shared" ref="AS19" si="138">IF(X19&lt;&gt;"",SUMPRODUCT((V16:V19=V19)*(AR16:AR19&gt;AR19)*1),0)</f>
        <v>0</v>
      </c>
      <c r="AT19" s="58">
        <f t="shared" ref="AT19" si="139">IF(X19&lt;&gt;"",SUMPRODUCT((AS16:AS19=AS19)*(AQ16:AQ19&gt;AQ19)*1),0)</f>
        <v>0</v>
      </c>
      <c r="AU19" s="58">
        <f t="shared" si="12"/>
        <v>0</v>
      </c>
      <c r="AV19" s="58">
        <f t="shared" ref="AV19" si="140">IF(X19&lt;&gt;"",SUMPRODUCT((AU16:AU19=AU19)*(AS16:AS19=AS19)*(AO16:AO19&gt;AO19)*1),0)</f>
        <v>0</v>
      </c>
      <c r="AW19" s="58">
        <f t="shared" si="13"/>
        <v>1</v>
      </c>
      <c r="AX19" s="58">
        <f>SUMPRODUCT((Matches!F5:F52=Y19)*(Matches!K5:K52=Y18)*(Matches!H5:H52&gt;Matches!I5:I52)*1)+SUMPRODUCT((Matches!K5:K52=Y19)*(Matches!F5:F52=Y18)*(Matches!I5:I52&gt;Matches!H5:H52)*1)</f>
        <v>0</v>
      </c>
      <c r="AY19" s="58">
        <f>SUMPRODUCT((Matches!F5:F52=Y19)*(Matches!K5:K52=Y18)*(Matches!H5:H52=Matches!I5:I52)*1)+SUMPRODUCT((Matches!K5:K52=Y19)*(Matches!F5:F52=Y18)*(Matches!I5:I52=Matches!H5:H52)*1)</f>
        <v>0</v>
      </c>
      <c r="AZ19" s="58">
        <f>SUMPRODUCT((Matches!F5:F52=Y19)*(Matches!K5:K52=Y18)*(Matches!H5:H52&lt;Matches!I5:I52)*1)+SUMPRODUCT((Matches!K5:K52=Y19)*(Matches!F5:F52=Y18)*(Matches!I5:I52&lt;Matches!H5:H52)*1)</f>
        <v>0</v>
      </c>
      <c r="BA19" s="58">
        <f>SUMIFS(Matches!H5:H52,Matches!F5:F52,Y19,Matches!K5:K52,Y18)+SUMIFS(Matches!I5:I52,Matches!K5:K52,Y19,Matches!F5:F52,Y18)</f>
        <v>0</v>
      </c>
      <c r="BB19" s="58">
        <f>SUMIFS(Matches!H5:H52,Matches!F5:F52,Y19,Matches!K5:K52,Y18)+SUMIFS(Matches!I5:I52,Matches!K5:K52,Y19,Matches!F5:F52,Y18)</f>
        <v>0</v>
      </c>
      <c r="BC19" s="58">
        <f t="shared" si="126"/>
        <v>0</v>
      </c>
      <c r="BD19" s="58">
        <f t="shared" si="127"/>
        <v>0</v>
      </c>
      <c r="BE19" s="58">
        <f t="shared" ref="BE19" si="141">IF(Y19&lt;&gt;"",SUMPRODUCT((AH16:AH19=AH19)*(BD16:BD19&gt;BD19)*1),0)</f>
        <v>0</v>
      </c>
      <c r="BF19" s="58">
        <f t="shared" ref="BF19" si="142">IF(Y19&lt;&gt;"",SUMPRODUCT((BE16:BE19=BE19)*(BC16:BC19&gt;BC19)*1),0)</f>
        <v>0</v>
      </c>
      <c r="BG19" s="58">
        <f t="shared" si="130"/>
        <v>0</v>
      </c>
      <c r="BH19" s="58">
        <f t="shared" ref="BH19" si="143">IF(Y19&lt;&gt;"",SUMPRODUCT((BG16:BG19=BG19)*(BE16:BE19=BE19)*(BA16:BA19&gt;BA19)*1),0)</f>
        <v>0</v>
      </c>
      <c r="BI19" s="58">
        <f t="shared" si="17"/>
        <v>1</v>
      </c>
      <c r="BJ19" s="58">
        <f>SUMPRODUCT((BI16:BI19=BI19)*(A16:A19&gt;A19)*1)</f>
        <v>3</v>
      </c>
      <c r="BK19" s="58">
        <f t="shared" si="14"/>
        <v>4</v>
      </c>
      <c r="BM19" s="284" t="s">
        <v>42</v>
      </c>
      <c r="BN19" s="285"/>
      <c r="BO19" s="286" t="str">
        <f>Calculator!C16</f>
        <v>Denmark</v>
      </c>
      <c r="BP19" s="287" t="s">
        <v>99</v>
      </c>
      <c r="BQ19" s="286"/>
      <c r="BR19" s="4">
        <v>13</v>
      </c>
      <c r="BS19" s="288">
        <v>-6</v>
      </c>
      <c r="BT19" s="275"/>
      <c r="BU19" s="290">
        <v>13</v>
      </c>
      <c r="BV19" s="291"/>
      <c r="BW19" s="292"/>
      <c r="BX19" s="293"/>
      <c r="BY19" s="4">
        <f>SUM(Matches!R17:R20)</f>
        <v>0</v>
      </c>
      <c r="BZ19" s="4" t="str">
        <f>Setup!C17</f>
        <v>Denmark</v>
      </c>
      <c r="CC19" s="278"/>
      <c r="CD19" s="278"/>
      <c r="CE19" s="278"/>
      <c r="CF19" s="278"/>
      <c r="CG19" s="278"/>
      <c r="CH19" s="278"/>
      <c r="CI19" s="278"/>
      <c r="CJ19" s="278"/>
      <c r="CK19" s="278"/>
      <c r="CL19" s="278"/>
      <c r="CM19" s="278"/>
      <c r="CN19" s="278"/>
      <c r="CO19" s="278"/>
      <c r="CP19" s="278"/>
      <c r="CQ19" s="278"/>
      <c r="CR19" s="278"/>
      <c r="CS19" s="278"/>
      <c r="CT19" s="278"/>
      <c r="CU19" s="278"/>
      <c r="CV19" s="278"/>
      <c r="CW19" s="278"/>
      <c r="CX19" s="278"/>
      <c r="CY19" s="278"/>
      <c r="CZ19" s="278"/>
      <c r="DA19" s="278"/>
      <c r="DB19" s="278"/>
      <c r="DC19" s="278"/>
      <c r="DD19" s="278"/>
      <c r="DE19" s="278"/>
      <c r="DF19" s="278"/>
      <c r="DG19" s="278"/>
      <c r="DH19" s="295"/>
      <c r="DI19" s="296"/>
      <c r="DJ19" s="296"/>
      <c r="DK19" s="296"/>
      <c r="DL19" s="295"/>
      <c r="DM19" s="295"/>
      <c r="DN19" s="295"/>
      <c r="DO19" s="295"/>
      <c r="DP19" s="296"/>
      <c r="DQ19" s="297"/>
      <c r="DR19" s="297"/>
      <c r="DS19" s="297"/>
      <c r="DT19" s="297"/>
      <c r="DU19" s="297"/>
      <c r="DV19" s="296"/>
      <c r="DW19" s="296"/>
      <c r="DX19" s="296"/>
      <c r="DY19" s="278"/>
      <c r="DZ19" s="278"/>
      <c r="EA19" s="278"/>
      <c r="EB19" s="278"/>
      <c r="EC19" s="278"/>
      <c r="ED19" s="278"/>
      <c r="EE19" s="278"/>
      <c r="EF19" s="278"/>
      <c r="EG19" s="278"/>
      <c r="EH19" s="278"/>
      <c r="EI19" s="278"/>
      <c r="EJ19" s="278"/>
      <c r="EK19" s="278"/>
      <c r="EL19" s="278"/>
      <c r="EM19" s="278"/>
      <c r="EN19" s="278"/>
      <c r="EO19" s="278"/>
      <c r="EP19" s="278"/>
      <c r="EQ19" s="278"/>
      <c r="ER19" s="278"/>
      <c r="ES19" s="278"/>
      <c r="ET19" s="278"/>
      <c r="EU19" s="278"/>
      <c r="EV19" s="278"/>
      <c r="EW19" s="278"/>
      <c r="EX19" s="278"/>
      <c r="EY19" s="278"/>
      <c r="EZ19" s="278"/>
      <c r="FA19" s="278"/>
      <c r="FB19" s="278"/>
      <c r="FC19" s="278"/>
      <c r="FD19" s="278"/>
      <c r="FE19" s="278"/>
      <c r="FF19" s="278"/>
      <c r="FG19" s="278"/>
      <c r="FH19" s="278"/>
      <c r="FI19" s="278"/>
      <c r="FJ19" s="278"/>
      <c r="FK19" s="278"/>
      <c r="FL19" s="278"/>
      <c r="FM19" s="278"/>
      <c r="FN19" s="278"/>
      <c r="FO19" s="278"/>
      <c r="FP19" s="278"/>
      <c r="FQ19" s="278"/>
      <c r="FR19" s="278"/>
      <c r="FS19" s="278"/>
      <c r="FT19" s="278"/>
      <c r="FU19" s="278"/>
      <c r="FV19" s="278"/>
      <c r="FW19" s="278"/>
      <c r="FX19" s="278"/>
      <c r="FY19" s="278"/>
      <c r="FZ19" s="278"/>
      <c r="GA19" s="278"/>
      <c r="GB19" s="278"/>
      <c r="GC19" s="278"/>
      <c r="GD19" s="278"/>
      <c r="GE19" s="278"/>
      <c r="GF19" s="278"/>
      <c r="GG19" s="278"/>
      <c r="GH19" s="278"/>
      <c r="GI19" s="278"/>
      <c r="GJ19" s="278"/>
      <c r="GK19" s="278"/>
      <c r="GL19" s="278"/>
      <c r="GM19" s="278"/>
      <c r="GN19" s="278"/>
      <c r="GO19" s="278"/>
      <c r="GP19" s="278"/>
      <c r="GQ19" s="278"/>
      <c r="GR19" s="278"/>
      <c r="GS19" s="278"/>
      <c r="GT19" s="278"/>
      <c r="GU19" s="278"/>
      <c r="GV19" s="278"/>
      <c r="GW19" s="278"/>
      <c r="GX19" s="278"/>
      <c r="GY19" s="278"/>
      <c r="GZ19" s="278"/>
      <c r="HA19" s="278"/>
      <c r="HB19" s="278"/>
      <c r="HC19" s="278"/>
      <c r="HD19" s="278"/>
      <c r="HE19" s="278"/>
      <c r="HF19" s="278"/>
      <c r="HG19" s="278"/>
      <c r="HH19" s="278"/>
      <c r="HI19" s="278"/>
      <c r="HJ19" s="278"/>
      <c r="HK19" s="278"/>
      <c r="HL19" s="278"/>
      <c r="HM19" s="278"/>
      <c r="HN19" s="278"/>
      <c r="HO19" s="278"/>
      <c r="HP19" s="278"/>
      <c r="HQ19" s="278"/>
      <c r="HR19" s="278"/>
      <c r="HS19" s="278"/>
      <c r="HT19" s="278"/>
      <c r="HU19" s="278"/>
      <c r="HV19" s="278"/>
      <c r="HW19" s="278"/>
      <c r="HX19" s="278"/>
      <c r="HY19" s="281"/>
      <c r="HZ19" s="281"/>
      <c r="IA19" s="278"/>
      <c r="IB19" s="278"/>
      <c r="IC19" s="278"/>
      <c r="ID19" s="278"/>
      <c r="IE19" s="278"/>
      <c r="IF19" s="295"/>
      <c r="IG19" s="296"/>
      <c r="IH19" s="296"/>
      <c r="II19" s="296"/>
      <c r="IJ19" s="295"/>
      <c r="IK19" s="295"/>
      <c r="IL19" s="295"/>
      <c r="IM19" s="295"/>
      <c r="IN19" s="296"/>
      <c r="IO19" s="297"/>
      <c r="IP19" s="297"/>
      <c r="IQ19" s="297"/>
      <c r="IR19" s="297"/>
      <c r="IS19" s="297"/>
      <c r="IT19" s="296"/>
      <c r="IU19" s="296"/>
      <c r="IV19" s="296"/>
    </row>
    <row r="20" spans="1:256" x14ac:dyDescent="0.35">
      <c r="A20" s="58">
        <f>INDEX(M4:M35,MATCH(U20,C4:C35,0),0)</f>
        <v>1651</v>
      </c>
      <c r="B20" s="58">
        <f t="shared" si="23"/>
        <v>1</v>
      </c>
      <c r="C20" s="58" t="str">
        <f t="shared" si="1"/>
        <v>Germany</v>
      </c>
      <c r="D20" s="58">
        <f t="shared" si="2"/>
        <v>0</v>
      </c>
      <c r="E20" s="58">
        <f>SUMPRODUCT((Matches!H5:H52&lt;&gt;"")*(Matches!F5:F52=C20)*(Matches!H5:H52&gt;Matches!I5:I52)*1)+SUMPRODUCT((Matches!H5:H52&lt;&gt;"")*(Matches!K5:K52=C20)*(Matches!I5:I52&gt;Matches!H5:H52)*1)</f>
        <v>0</v>
      </c>
      <c r="F20" s="58">
        <f>SUMPRODUCT((Matches!H5:H52&lt;&gt;"")*(Matches!F5:F52=C20)*(Matches!H5:H52=Matches!I5:I52)*1)+SUMPRODUCT((Matches!H5:H52&lt;&gt;"")*(Matches!K5:K52=C20)*(Matches!H5:H52=Matches!I5:I52)*1)</f>
        <v>0</v>
      </c>
      <c r="G20" s="58">
        <f>SUMPRODUCT((Matches!H5:H52&lt;&gt;"")*(Matches!F5:F52=C20)*(Matches!H5:H52&lt;Matches!I5:I52)*1)+SUMPRODUCT((Matches!H5:H52&lt;&gt;"")*(Matches!K5:K52=C20)*(Matches!I5:I52&lt;Matches!H5:H52)*1)</f>
        <v>0</v>
      </c>
      <c r="H20" s="58">
        <f>SUMIF(Matches!F5:F52,C20,Matches!H5:H52)+SUMIF(Matches!K5:K52,C20,Matches!I5:I52)</f>
        <v>0</v>
      </c>
      <c r="I20" s="58">
        <f>SUMIF(Matches!F5:F52,C20,Matches!I5:I52)+SUMIF(Matches!K5:K52,C20,Matches!H5:H52)</f>
        <v>0</v>
      </c>
      <c r="J20" s="58">
        <f t="shared" si="3"/>
        <v>0</v>
      </c>
      <c r="K20" s="58">
        <f t="shared" si="4"/>
        <v>0</v>
      </c>
      <c r="L20" s="58">
        <f>Setup!D21</f>
        <v>1651</v>
      </c>
      <c r="M20" s="58">
        <f>IF(Setup!E21&lt;&gt;"",Setup!E21,Setup!D21)</f>
        <v>1651</v>
      </c>
      <c r="N20" s="58">
        <f>RANK(K20,K20:K23)</f>
        <v>1</v>
      </c>
      <c r="O20" s="58">
        <f>SUMPRODUCT((N20:N23=N20)*(J20:J23&gt;J20)*1)</f>
        <v>0</v>
      </c>
      <c r="P20" s="58">
        <f t="shared" si="5"/>
        <v>1</v>
      </c>
      <c r="Q20" s="58">
        <f>SUMPRODUCT((N20:N23=N20)*(J20:J23=J20)*(H20:H23&gt;H20)*1)</f>
        <v>0</v>
      </c>
      <c r="R20" s="58">
        <f t="shared" si="6"/>
        <v>1</v>
      </c>
      <c r="S20" s="58">
        <f>RANK(R20,R20:R23,1)+COUNTIF(R20:R20,R20)-1</f>
        <v>1</v>
      </c>
      <c r="T20" s="58">
        <v>1</v>
      </c>
      <c r="U20" s="58" t="str">
        <f>IF(Matches!B70="© 2022 | journalSHEET.com",INDEX(C20:C23,MATCH(T20,S20:S23,0),0),"Spain")</f>
        <v>Germany</v>
      </c>
      <c r="V20" s="58">
        <f>INDEX(R20:R23,MATCH(U20,C20:C23,0),0)</f>
        <v>1</v>
      </c>
      <c r="W20" s="58" t="str">
        <f t="shared" ref="W20" si="144">IF(V21=1,U20,"")</f>
        <v>Germany</v>
      </c>
      <c r="Z20" s="58">
        <f>SUMPRODUCT((Matches!F5:F52=W20)*(Matches!K5:K52=W21)*(Matches!H5:H52&gt;Matches!I5:I52)*1)+SUMPRODUCT((Matches!K5:K52=W20)*(Matches!F5:F52=W21)*(Matches!I5:I52&gt;Matches!H5:H52)*1)+SUMPRODUCT((Matches!F5:F52=W20)*(Matches!K5:K52=W22)*(Matches!H5:H52&gt;Matches!I5:I52)*1)+SUMPRODUCT((Matches!K5:K52=W20)*(Matches!F5:F52=W22)*(Matches!I5:I52&gt;Matches!H5:H52)*1)+SUMPRODUCT((Matches!F5:F52=W20)*(Matches!K5:K52=W23)*(Matches!H5:H52&gt;Matches!I5:I52)*1)+SUMPRODUCT((Matches!K5:K52=W20)*(Matches!F5:F52=W23)*(Matches!I5:I52&gt;Matches!H5:H52)*1)</f>
        <v>0</v>
      </c>
      <c r="AA20" s="58">
        <f>SUMPRODUCT((Matches!F5:F52=W20)*(Matches!K5:K52=W21)*(Matches!H5:H52=Matches!I5:I52)*1)+SUMPRODUCT((Matches!K5:K52=W20)*(Matches!F5:F52=W21)*(Matches!H5:H52=Matches!I5:I52)*1)+SUMPRODUCT((Matches!F5:F52=W20)*(Matches!K5:K52=W22)*(Matches!H5:H52=Matches!I5:I52)*1)+SUMPRODUCT((Matches!K5:K52=W20)*(Matches!F5:F52=W22)*(Matches!H5:H52=Matches!I5:I52)*1)+SUMPRODUCT((Matches!F5:F52=W20)*(Matches!K5:K52=W23)*(Matches!H5:H52=Matches!I5:I52)*1)+SUMPRODUCT((Matches!K5:K52=W20)*(Matches!F5:F52=W23)*(Matches!H5:H52=Matches!I5:I52)*1)</f>
        <v>3</v>
      </c>
      <c r="AB20" s="58">
        <f>SUMPRODUCT((Matches!F5:F52=W20)*(Matches!K5:K52=W21)*(Matches!H5:H52&lt;Matches!I5:I52)*1)+SUMPRODUCT((Matches!K5:K52=W20)*(Matches!F5:F52=W21)*(Matches!I5:I52&lt;Matches!H5:H52)*1)+SUMPRODUCT((Matches!F5:F52=W20)*(Matches!K5:K52=W22)*(Matches!H5:H52&lt;Matches!I5:I52)*1)+SUMPRODUCT((Matches!K5:K52=W20)*(Matches!F5:F52=W22)*(Matches!I5:I52&lt;Matches!H5:H52)*1)+SUMPRODUCT((Matches!F5:F52=W20)*(Matches!K5:K52=W23)*(Matches!H5:H52&lt;Matches!I5:I52)*1)+SUMPRODUCT((Matches!K5:K52=W20)*(Matches!F5:F52=W23)*(Matches!I5:I52&lt;Matches!H5:H52)*1)</f>
        <v>0</v>
      </c>
      <c r="AC20" s="58">
        <f>SUMIFS(Matches!H5:H52,Matches!F5:F52,W20,Matches!K5:K52,W21)+SUMIFS(Matches!H5:H52,Matches!F5:F52,W20,Matches!K5:K52,W22)+SUMIFS(Matches!H5:H52,Matches!F5:F52,W20,Matches!K5:K52,W23)+SUMIFS(Matches!I5:I52,Matches!K5:K52,W20,Matches!F5:F52,W21)+SUMIFS(Matches!I5:I52,Matches!K5:K52,W20,Matches!F5:F52,W22)+SUMIFS(Matches!I5:I52,Matches!K5:K52,W20,Matches!F5:F52,W23)</f>
        <v>0</v>
      </c>
      <c r="AD20" s="58">
        <f>SUMIFS(Matches!I5:I52,Matches!F5:F52,W20,Matches!K5:K52,W21)+SUMIFS(Matches!I5:I52,Matches!F5:F52,W20,Matches!K5:K52,W22)+SUMIFS(Matches!I5:I52,Matches!F5:F52,W20,Matches!K5:K52,W23)+SUMIFS(Matches!H5:H52,Matches!K5:K52,W20,Matches!F5:F52,W21)+SUMIFS(Matches!H5:H52,Matches!K5:K52,W20,Matches!F5:F52,W22)+SUMIFS(Matches!H5:H52,Matches!K5:K52,W20,Matches!F5:F52,W23)</f>
        <v>0</v>
      </c>
      <c r="AE20" s="58">
        <f t="shared" si="7"/>
        <v>0</v>
      </c>
      <c r="AF20" s="58">
        <f t="shared" si="8"/>
        <v>3</v>
      </c>
      <c r="AG20" s="58">
        <f t="shared" ref="AG20" si="145">IF(W20&lt;&gt;"",SUMPRODUCT((V20:V23=V20)*(AF20:AF23&gt;AF20)*1),0)</f>
        <v>0</v>
      </c>
      <c r="AH20" s="58">
        <f t="shared" ref="AH20" si="146">IF(W20&lt;&gt;"",SUMPRODUCT((AG20:AG23=AG20)*(AE20:AE23&gt;AE20)*1),0)</f>
        <v>0</v>
      </c>
      <c r="AI20" s="58">
        <f t="shared" si="0"/>
        <v>0</v>
      </c>
      <c r="AJ20" s="58">
        <f t="shared" ref="AJ20" si="147">IF(W20&lt;&gt;"",SUMPRODUCT((AI20:AI23=AI20)*(AG20:AG23=AG20)*(AC20:AC23&gt;AC20)*1),0)</f>
        <v>0</v>
      </c>
      <c r="AK20" s="58">
        <f t="shared" si="9"/>
        <v>1</v>
      </c>
      <c r="AL20" s="58">
        <v>0</v>
      </c>
      <c r="AM20" s="58">
        <v>0</v>
      </c>
      <c r="AN20" s="58">
        <v>0</v>
      </c>
      <c r="AO20" s="58">
        <v>0</v>
      </c>
      <c r="AP20" s="58">
        <v>0</v>
      </c>
      <c r="AQ20" s="58">
        <f t="shared" si="10"/>
        <v>0</v>
      </c>
      <c r="AR20" s="58">
        <f t="shared" si="11"/>
        <v>0</v>
      </c>
      <c r="AS20" s="58">
        <v>0</v>
      </c>
      <c r="AT20" s="58">
        <v>0</v>
      </c>
      <c r="AU20" s="58">
        <f t="shared" si="12"/>
        <v>0</v>
      </c>
      <c r="AV20" s="58">
        <v>0</v>
      </c>
      <c r="AW20" s="58">
        <f t="shared" si="13"/>
        <v>1</v>
      </c>
      <c r="AX20" s="58">
        <v>0</v>
      </c>
      <c r="AY20" s="58">
        <v>0</v>
      </c>
      <c r="AZ20" s="58">
        <v>0</v>
      </c>
      <c r="BA20" s="58">
        <v>0</v>
      </c>
      <c r="BB20" s="58">
        <v>0</v>
      </c>
      <c r="BC20" s="58">
        <v>0</v>
      </c>
      <c r="BD20" s="58">
        <v>0</v>
      </c>
      <c r="BE20" s="58">
        <v>0</v>
      </c>
      <c r="BF20" s="58">
        <v>0</v>
      </c>
      <c r="BG20" s="58">
        <v>0</v>
      </c>
      <c r="BH20" s="58">
        <v>0</v>
      </c>
      <c r="BI20" s="58">
        <f t="shared" si="17"/>
        <v>1</v>
      </c>
      <c r="BJ20" s="58">
        <f>SUMPRODUCT((BI20:BI23=BI20)*(A20:A23&gt;A20)*1)</f>
        <v>1</v>
      </c>
      <c r="BK20" s="58">
        <f t="shared" si="14"/>
        <v>2</v>
      </c>
      <c r="BM20" s="284"/>
      <c r="BN20" s="285"/>
      <c r="BO20" s="286" t="str">
        <f>Calculator!C17</f>
        <v>Tunisia</v>
      </c>
      <c r="BP20" s="287" t="s">
        <v>100</v>
      </c>
      <c r="BQ20" s="286"/>
      <c r="BR20" s="4">
        <v>14</v>
      </c>
      <c r="BS20" s="288">
        <v>-5.5</v>
      </c>
      <c r="BT20" s="275"/>
      <c r="BU20" s="290">
        <v>14</v>
      </c>
      <c r="BV20" s="291"/>
      <c r="BW20" s="292"/>
      <c r="BX20" s="293"/>
      <c r="BZ20" s="4" t="str">
        <f>Setup!C18</f>
        <v>Tunisia</v>
      </c>
      <c r="CC20" s="278"/>
      <c r="CD20" s="278"/>
      <c r="CE20" s="278"/>
      <c r="CF20" s="278"/>
      <c r="CG20" s="278"/>
      <c r="CH20" s="278"/>
      <c r="CI20" s="278"/>
      <c r="CJ20" s="278"/>
      <c r="CK20" s="278"/>
      <c r="CL20" s="278"/>
      <c r="CM20" s="278"/>
      <c r="CN20" s="278"/>
      <c r="CO20" s="278"/>
      <c r="CP20" s="278"/>
      <c r="CQ20" s="278"/>
      <c r="CR20" s="278"/>
      <c r="CS20" s="278"/>
      <c r="CT20" s="278"/>
      <c r="CU20" s="278"/>
      <c r="CV20" s="278"/>
      <c r="CW20" s="278"/>
      <c r="CX20" s="278"/>
      <c r="CY20" s="278"/>
      <c r="CZ20" s="278"/>
      <c r="DA20" s="278"/>
      <c r="DB20" s="278"/>
      <c r="DC20" s="278"/>
      <c r="DD20" s="278"/>
      <c r="DE20" s="278"/>
      <c r="DF20" s="278"/>
      <c r="DG20" s="278"/>
      <c r="DH20" s="295"/>
      <c r="DI20" s="296"/>
      <c r="DJ20" s="296"/>
      <c r="DK20" s="296"/>
      <c r="DL20" s="295"/>
      <c r="DM20" s="295"/>
      <c r="DN20" s="295"/>
      <c r="DO20" s="295"/>
      <c r="DP20" s="296"/>
      <c r="DQ20" s="297"/>
      <c r="DR20" s="297"/>
      <c r="DS20" s="297"/>
      <c r="DT20" s="297"/>
      <c r="DU20" s="297"/>
      <c r="DV20" s="296"/>
      <c r="DW20" s="296"/>
      <c r="DX20" s="296"/>
      <c r="DY20" s="278"/>
      <c r="DZ20" s="278"/>
      <c r="EA20" s="278"/>
      <c r="EB20" s="278"/>
      <c r="EC20" s="278"/>
      <c r="ED20" s="278"/>
      <c r="EE20" s="278"/>
      <c r="EF20" s="278"/>
      <c r="EG20" s="278"/>
      <c r="EH20" s="278"/>
      <c r="EI20" s="278"/>
      <c r="EJ20" s="278"/>
      <c r="EK20" s="278"/>
      <c r="EL20" s="278"/>
      <c r="EM20" s="278"/>
      <c r="EN20" s="278"/>
      <c r="EO20" s="278"/>
      <c r="EP20" s="278"/>
      <c r="EQ20" s="278"/>
      <c r="ER20" s="278"/>
      <c r="ES20" s="278"/>
      <c r="ET20" s="278"/>
      <c r="EU20" s="278"/>
      <c r="EV20" s="278"/>
      <c r="EW20" s="278"/>
      <c r="EX20" s="278"/>
      <c r="EY20" s="278"/>
      <c r="EZ20" s="278"/>
      <c r="FA20" s="278"/>
      <c r="FB20" s="278"/>
      <c r="FC20" s="278"/>
      <c r="FD20" s="278"/>
      <c r="FE20" s="278"/>
      <c r="FF20" s="278"/>
      <c r="FG20" s="278"/>
      <c r="FH20" s="278"/>
      <c r="FI20" s="278"/>
      <c r="FJ20" s="278"/>
      <c r="FK20" s="278"/>
      <c r="FL20" s="278"/>
      <c r="FM20" s="278"/>
      <c r="FN20" s="278"/>
      <c r="FO20" s="278"/>
      <c r="FP20" s="278"/>
      <c r="FQ20" s="278"/>
      <c r="FR20" s="278"/>
      <c r="FS20" s="278"/>
      <c r="FT20" s="278"/>
      <c r="FU20" s="278"/>
      <c r="FV20" s="278"/>
      <c r="FW20" s="278"/>
      <c r="FX20" s="278"/>
      <c r="FY20" s="278"/>
      <c r="FZ20" s="278"/>
      <c r="GA20" s="278"/>
      <c r="GB20" s="278"/>
      <c r="GC20" s="278"/>
      <c r="GD20" s="278"/>
      <c r="GE20" s="278"/>
      <c r="GF20" s="278"/>
      <c r="GG20" s="278"/>
      <c r="GH20" s="278"/>
      <c r="GI20" s="278"/>
      <c r="GJ20" s="278"/>
      <c r="GK20" s="278"/>
      <c r="GL20" s="278"/>
      <c r="GM20" s="278"/>
      <c r="GN20" s="278"/>
      <c r="GO20" s="278"/>
      <c r="GP20" s="278"/>
      <c r="GQ20" s="278"/>
      <c r="GR20" s="278"/>
      <c r="GS20" s="278"/>
      <c r="GT20" s="278"/>
      <c r="GU20" s="278"/>
      <c r="GV20" s="278"/>
      <c r="GW20" s="278"/>
      <c r="GX20" s="278"/>
      <c r="GY20" s="278"/>
      <c r="GZ20" s="278"/>
      <c r="HA20" s="278"/>
      <c r="HB20" s="278"/>
      <c r="HC20" s="278"/>
      <c r="HD20" s="278"/>
      <c r="HE20" s="278"/>
      <c r="HF20" s="278"/>
      <c r="HG20" s="278"/>
      <c r="HH20" s="278"/>
      <c r="HI20" s="278"/>
      <c r="HJ20" s="278"/>
      <c r="HK20" s="278"/>
      <c r="HL20" s="278"/>
      <c r="HM20" s="278"/>
      <c r="HN20" s="278"/>
      <c r="HO20" s="278"/>
      <c r="HP20" s="278"/>
      <c r="HQ20" s="278"/>
      <c r="HR20" s="278"/>
      <c r="HS20" s="278"/>
      <c r="HT20" s="278"/>
      <c r="HU20" s="278"/>
      <c r="HV20" s="278"/>
      <c r="HW20" s="278"/>
      <c r="HX20" s="278"/>
      <c r="HY20" s="281"/>
      <c r="HZ20" s="281"/>
      <c r="IA20" s="278"/>
      <c r="IB20" s="278"/>
      <c r="IC20" s="278"/>
      <c r="ID20" s="278"/>
      <c r="IE20" s="278"/>
      <c r="IF20" s="295"/>
      <c r="IG20" s="296"/>
      <c r="IH20" s="296"/>
      <c r="II20" s="296"/>
      <c r="IJ20" s="295"/>
      <c r="IK20" s="295"/>
      <c r="IL20" s="295"/>
      <c r="IM20" s="295"/>
      <c r="IN20" s="296"/>
      <c r="IO20" s="297"/>
      <c r="IP20" s="297"/>
      <c r="IQ20" s="297"/>
      <c r="IR20" s="297"/>
      <c r="IS20" s="297"/>
      <c r="IT20" s="296"/>
      <c r="IU20" s="296"/>
      <c r="IV20" s="296"/>
    </row>
    <row r="21" spans="1:256" x14ac:dyDescent="0.35">
      <c r="A21" s="58">
        <f>INDEX(M4:M35,MATCH(U21,C4:C35,0),0)</f>
        <v>1553</v>
      </c>
      <c r="B21" s="58">
        <f t="shared" si="23"/>
        <v>2</v>
      </c>
      <c r="C21" s="58" t="str">
        <f t="shared" si="1"/>
        <v>Japan</v>
      </c>
      <c r="D21" s="58">
        <f t="shared" si="2"/>
        <v>0</v>
      </c>
      <c r="E21" s="58">
        <f>SUMPRODUCT((Matches!H5:H52&lt;&gt;"")*(Matches!F5:F52=C21)*(Matches!H5:H52&gt;Matches!I5:I52)*1)+SUMPRODUCT((Matches!H5:H52&lt;&gt;"")*(Matches!K5:K52=C21)*(Matches!I5:I52&gt;Matches!H5:H52)*1)</f>
        <v>0</v>
      </c>
      <c r="F21" s="58">
        <f>SUMPRODUCT((Matches!H5:H52&lt;&gt;"")*(Matches!F5:F52=C21)*(Matches!H5:H52=Matches!I5:I52)*1)+SUMPRODUCT((Matches!H5:H52&lt;&gt;"")*(Matches!K5:K52=C21)*(Matches!H5:H52=Matches!I5:I52)*1)</f>
        <v>0</v>
      </c>
      <c r="G21" s="58">
        <f>SUMPRODUCT((Matches!H5:H52&lt;&gt;"")*(Matches!F5:F52=C21)*(Matches!H5:H52&lt;Matches!I5:I52)*1)+SUMPRODUCT((Matches!H5:H52&lt;&gt;"")*(Matches!K5:K52=C21)*(Matches!I5:I52&lt;Matches!H5:H52)*1)</f>
        <v>0</v>
      </c>
      <c r="H21" s="58">
        <f>SUMIF(Matches!F5:F52,C21,Matches!H5:H52)+SUMIF(Matches!K5:K52,C21,Matches!I5:I52)</f>
        <v>0</v>
      </c>
      <c r="I21" s="58">
        <f>SUMIF(Matches!F5:F52,C21,Matches!I5:I52)+SUMIF(Matches!K5:K52,C21,Matches!H5:H52)</f>
        <v>0</v>
      </c>
      <c r="J21" s="58">
        <f t="shared" si="3"/>
        <v>0</v>
      </c>
      <c r="K21" s="58">
        <f t="shared" si="4"/>
        <v>0</v>
      </c>
      <c r="L21" s="58">
        <f>Setup!D22</f>
        <v>1553</v>
      </c>
      <c r="M21" s="58">
        <f>IF(Setup!E22&lt;&gt;"",Setup!E22,Setup!D22)</f>
        <v>1553</v>
      </c>
      <c r="N21" s="58">
        <f>RANK(K21,K20:K23)</f>
        <v>1</v>
      </c>
      <c r="O21" s="58">
        <f>SUMPRODUCT((N20:N23=N21)*(J20:J23&gt;J21)*1)</f>
        <v>0</v>
      </c>
      <c r="P21" s="58">
        <f t="shared" si="5"/>
        <v>1</v>
      </c>
      <c r="Q21" s="58">
        <f>SUMPRODUCT((N20:N23=N21)*(J20:J23=J21)*(H20:H23&gt;H21)*1)</f>
        <v>0</v>
      </c>
      <c r="R21" s="58">
        <f t="shared" si="6"/>
        <v>1</v>
      </c>
      <c r="S21" s="58">
        <f>RANK(R21,R20:R23,1)+COUNTIF(R20:R21,R21)-1</f>
        <v>2</v>
      </c>
      <c r="T21" s="58">
        <v>2</v>
      </c>
      <c r="U21" s="58" t="str">
        <f t="shared" ref="U21" si="148">INDEX(C20:C23,MATCH(T21,S20:S23,0),0)</f>
        <v>Japan</v>
      </c>
      <c r="V21" s="58">
        <f>INDEX(R20:R23,MATCH(U21,C20:C23,0),0)</f>
        <v>1</v>
      </c>
      <c r="W21" s="58" t="str">
        <f t="shared" ref="W21" si="149">IF(W20&lt;&gt;"",U21,"")</f>
        <v>Japan</v>
      </c>
      <c r="X21" s="58" t="str">
        <f t="shared" ref="X21" si="150">IF(V22=2,U21,"")</f>
        <v/>
      </c>
      <c r="Z21" s="58">
        <f>SUMPRODUCT((Matches!F5:F52=W21)*(Matches!K5:K52=W20)*(Matches!H5:H52&gt;Matches!I5:I52)*1)+SUMPRODUCT((Matches!K5:K52=W21)*(Matches!F5:F52=W20)*(Matches!I5:I52&gt;Matches!H5:H52)*1)+SUMPRODUCT((Matches!F5:F52=W21)*(Matches!K5:K52=W22)*(Matches!H5:H52&gt;Matches!I5:I52)*1)+SUMPRODUCT((Matches!K5:K52=W21)*(Matches!F5:F52=W22)*(Matches!I5:I52&gt;Matches!H5:H52)*1)+SUMPRODUCT((Matches!F5:F52=W21)*(Matches!K5:K52=W23)*(Matches!H5:H52&gt;Matches!I5:I52)*1)+SUMPRODUCT((Matches!K5:K52=W21)*(Matches!F5:F52=W23)*(Matches!I5:I52&gt;Matches!H5:H52)*1)</f>
        <v>0</v>
      </c>
      <c r="AA21" s="58">
        <f>SUMPRODUCT((Matches!F5:F52=W21)*(Matches!K5:K52=W20)*(Matches!H5:H52=Matches!I5:I52)*1)+SUMPRODUCT((Matches!K5:K52=W21)*(Matches!F5:F52=W20)*(Matches!H5:H52=Matches!I5:I52)*1)+SUMPRODUCT((Matches!F5:F52=W21)*(Matches!K5:K52=W22)*(Matches!H5:H52=Matches!I5:I52)*1)+SUMPRODUCT((Matches!K5:K52=W21)*(Matches!F5:F52=W22)*(Matches!H5:H52=Matches!I5:I52)*1)+SUMPRODUCT((Matches!F5:F52=W21)*(Matches!K5:K52=W23)*(Matches!H5:H52=Matches!I5:I52)*1)+SUMPRODUCT((Matches!K5:K52=W21)*(Matches!F5:F52=W23)*(Matches!H5:H52=Matches!I5:I52)*1)</f>
        <v>3</v>
      </c>
      <c r="AB21" s="58">
        <f>SUMPRODUCT((Matches!F5:F52=W21)*(Matches!K5:K52=W20)*(Matches!H5:H52&lt;Matches!I5:I52)*1)+SUMPRODUCT((Matches!K5:K52=W21)*(Matches!F5:F52=W20)*(Matches!I5:I52&lt;Matches!H5:H52)*1)+SUMPRODUCT((Matches!F5:F52=W21)*(Matches!K5:K52=W22)*(Matches!H5:H52&lt;Matches!I5:I52)*1)+SUMPRODUCT((Matches!K5:K52=W21)*(Matches!F5:F52=W22)*(Matches!I5:I52&lt;Matches!H5:H52)*1)+SUMPRODUCT((Matches!F5:F52=W21)*(Matches!K5:K52=W23)*(Matches!H5:H52&lt;Matches!I5:I52)*1)+SUMPRODUCT((Matches!K5:K52=W21)*(Matches!F5:F52=W23)*(Matches!I5:I52&lt;Matches!H5:H52)*1)</f>
        <v>0</v>
      </c>
      <c r="AC21" s="58">
        <f>SUMIFS(Matches!H5:H52,Matches!F5:F52,W21,Matches!K5:K52,W20)+SUMIFS(Matches!H5:H52,Matches!F5:F52,W21,Matches!K5:K52,W22)+SUMIFS(Matches!H5:H52,Matches!F5:F52,W21,Matches!K5:K52,W23)+SUMIFS(Matches!I5:I52,Matches!K5:K52,W21,Matches!F5:F52,W20)+SUMIFS(Matches!I5:I52,Matches!K5:K52,W21,Matches!F5:F52,W22)+SUMIFS(Matches!I5:I52,Matches!K5:K52,W21,Matches!F5:F52,W23)</f>
        <v>0</v>
      </c>
      <c r="AD21" s="58">
        <f>SUMIFS(Matches!I5:I52,Matches!F5:F52,W21,Matches!K5:K52,W20)+SUMIFS(Matches!I5:I52,Matches!F5:F52,W21,Matches!K5:K52,W22)+SUMIFS(Matches!I5:I52,Matches!F5:F52,W21,Matches!K5:K52,W23)+SUMIFS(Matches!H5:H52,Matches!K5:K52,W21,Matches!F5:F52,W20)+SUMIFS(Matches!H5:H52,Matches!K5:K52,W21,Matches!F5:F52,W22)+SUMIFS(Matches!H5:H52,Matches!K5:K52,W21,Matches!F5:F52,W23)</f>
        <v>0</v>
      </c>
      <c r="AE21" s="58">
        <f t="shared" si="7"/>
        <v>0</v>
      </c>
      <c r="AF21" s="58">
        <f t="shared" si="8"/>
        <v>3</v>
      </c>
      <c r="AG21" s="58">
        <f t="shared" ref="AG21" si="151">IF(W21&lt;&gt;"",SUMPRODUCT((V20:V23=V21)*(AF20:AF23&gt;AF21)*1),0)</f>
        <v>0</v>
      </c>
      <c r="AH21" s="58">
        <f t="shared" ref="AH21" si="152">IF(W21&lt;&gt;"",SUMPRODUCT((AG20:AG23=AG21)*(AE20:AE23&gt;AE21)*1),0)</f>
        <v>0</v>
      </c>
      <c r="AI21" s="58">
        <f t="shared" si="0"/>
        <v>0</v>
      </c>
      <c r="AJ21" s="58">
        <f t="shared" ref="AJ21" si="153">IF(W21&lt;&gt;"",SUMPRODUCT((AI20:AI23=AI21)*(AG20:AG23=AG21)*(AC20:AC23&gt;AC21)*1),0)</f>
        <v>0</v>
      </c>
      <c r="AK21" s="58">
        <f t="shared" si="9"/>
        <v>1</v>
      </c>
      <c r="AL21" s="58">
        <f>SUMPRODUCT((Matches!F5:F52=X21)*(Matches!K5:K52=X22)*(Matches!H5:H52&gt;Matches!I5:I52)*1)+SUMPRODUCT((Matches!K5:K52=X21)*(Matches!F5:F52=X22)*(Matches!I5:I52&gt;Matches!H5:H52)*1)+SUMPRODUCT((Matches!F5:F52=X21)*(Matches!K5:K52=X23)*(Matches!H5:H52&gt;Matches!I5:I52)*1)+SUMPRODUCT((Matches!K5:K52=X21)*(Matches!F5:F52=X23)*(Matches!I5:I52&gt;Matches!H5:H52)*1)</f>
        <v>0</v>
      </c>
      <c r="AM21" s="58">
        <f>SUMPRODUCT((Matches!F5:F52=X21)*(Matches!K5:K52=X22)*(Matches!H5:H52=Matches!I5:I52)*1)+SUMPRODUCT((Matches!K5:K52=X21)*(Matches!F5:F52=X22)*(Matches!H5:H52=Matches!I5:I52)*1)+SUMPRODUCT((Matches!F5:F52=X21)*(Matches!K5:K52=X23)*(Matches!H5:H52=Matches!I5:I52)*1)+SUMPRODUCT((Matches!K5:K52=X21)*(Matches!F5:F52=X23)*(Matches!H5:H52=Matches!I5:I52)*1)</f>
        <v>0</v>
      </c>
      <c r="AN21" s="58">
        <f>SUMPRODUCT((Matches!F5:F52=X21)*(Matches!K5:K52=X22)*(Matches!H5:H52&lt;Matches!I5:I52)*1)+SUMPRODUCT((Matches!K5:K52=X21)*(Matches!F5:F52=X22)*(Matches!I5:I52&lt;Matches!H5:H52)*1)+SUMPRODUCT((Matches!F5:F52=X21)*(Matches!K5:K52=X23)*(Matches!H5:H52&lt;Matches!I5:I52)*1)+SUMPRODUCT((Matches!K5:K52=X21)*(Matches!F5:F52=X23)*(Matches!I5:I52&lt;Matches!H5:H52)*1)</f>
        <v>0</v>
      </c>
      <c r="AO21" s="58">
        <f>SUMIFS(Matches!H5:H52,Matches!F5:F52,X21,Matches!K5:K52,X22)+SUMIFS(Matches!H5:H52,Matches!F5:F52,X21,Matches!K5:K52,X23)+SUMIFS(Matches!I5:I52,Matches!K5:K52,X21,Matches!F5:F52,X22)+SUMIFS(Matches!I5:I52,Matches!K5:K52,X21,Matches!F5:F52,X23)</f>
        <v>0</v>
      </c>
      <c r="AP21" s="58">
        <f>SUMIFS(Matches!I5:I52,Matches!F5:F52,X21,Matches!K5:K52,X22)+SUMIFS(Matches!I5:I52,Matches!F5:F52,X21,Matches!K5:K52,X23)+SUMIFS(Matches!H5:H52,Matches!K5:K52,X21,Matches!F5:F52,X22)+SUMIFS(Matches!H5:H52,Matches!K5:K52,X21,Matches!F5:F52,X23)</f>
        <v>0</v>
      </c>
      <c r="AQ21" s="58">
        <f t="shared" si="10"/>
        <v>0</v>
      </c>
      <c r="AR21" s="58">
        <f t="shared" si="11"/>
        <v>0</v>
      </c>
      <c r="AS21" s="58">
        <f t="shared" ref="AS21" si="154">IF(X21&lt;&gt;"",SUMPRODUCT((V20:V23=V21)*(AR20:AR23&gt;AR21)*1),0)</f>
        <v>0</v>
      </c>
      <c r="AT21" s="58">
        <f t="shared" ref="AT21" si="155">IF(X21&lt;&gt;"",SUMPRODUCT((AS20:AS23=AS21)*(AQ20:AQ23&gt;AQ21)*1),0)</f>
        <v>0</v>
      </c>
      <c r="AU21" s="58">
        <f t="shared" si="12"/>
        <v>0</v>
      </c>
      <c r="AV21" s="58">
        <f t="shared" ref="AV21" si="156">IF(X21&lt;&gt;"",SUMPRODUCT((AU20:AU23=AU21)*(AS20:AS23=AS21)*(AO20:AO23&gt;AO21)*1),0)</f>
        <v>0</v>
      </c>
      <c r="AW21" s="58">
        <f t="shared" si="13"/>
        <v>1</v>
      </c>
      <c r="AX21" s="58">
        <v>0</v>
      </c>
      <c r="AY21" s="58">
        <v>0</v>
      </c>
      <c r="AZ21" s="58">
        <v>0</v>
      </c>
      <c r="BA21" s="58">
        <v>0</v>
      </c>
      <c r="BB21" s="58">
        <v>0</v>
      </c>
      <c r="BC21" s="58">
        <v>0</v>
      </c>
      <c r="BD21" s="58">
        <v>0</v>
      </c>
      <c r="BE21" s="58">
        <v>0</v>
      </c>
      <c r="BF21" s="58">
        <v>0</v>
      </c>
      <c r="BG21" s="58">
        <v>0</v>
      </c>
      <c r="BH21" s="58">
        <v>0</v>
      </c>
      <c r="BI21" s="58">
        <f t="shared" si="17"/>
        <v>1</v>
      </c>
      <c r="BJ21" s="58">
        <f>SUMPRODUCT((BI20:BI23=BI21)*(A20:A23&gt;A21)*1)</f>
        <v>2</v>
      </c>
      <c r="BK21" s="58">
        <f t="shared" si="14"/>
        <v>3</v>
      </c>
      <c r="BM21" s="284"/>
      <c r="BN21" s="285"/>
      <c r="BO21" s="286" t="str">
        <f>Calculator!C18</f>
        <v>France</v>
      </c>
      <c r="BP21" s="287" t="s">
        <v>101</v>
      </c>
      <c r="BQ21" s="286"/>
      <c r="BR21" s="4">
        <v>15</v>
      </c>
      <c r="BS21" s="288">
        <v>-5</v>
      </c>
      <c r="BT21" s="275"/>
      <c r="BU21" s="290">
        <v>15</v>
      </c>
      <c r="BV21" s="291"/>
      <c r="BW21" s="292"/>
      <c r="BX21" s="293"/>
      <c r="BZ21" s="4" t="str">
        <f>Setup!C19</f>
        <v>France</v>
      </c>
      <c r="CC21" s="278"/>
      <c r="CD21" s="278"/>
      <c r="CE21" s="278"/>
      <c r="CF21" s="278"/>
      <c r="CG21" s="278"/>
      <c r="CH21" s="278"/>
      <c r="CI21" s="278"/>
      <c r="CJ21" s="278"/>
      <c r="CK21" s="278"/>
      <c r="CL21" s="278"/>
      <c r="CM21" s="278"/>
      <c r="CN21" s="278"/>
      <c r="CO21" s="278"/>
      <c r="CP21" s="278"/>
      <c r="CQ21" s="278"/>
      <c r="CR21" s="278"/>
      <c r="CS21" s="278"/>
      <c r="CT21" s="278"/>
      <c r="CU21" s="278"/>
      <c r="CV21" s="278"/>
      <c r="CW21" s="278"/>
      <c r="CX21" s="278"/>
      <c r="CY21" s="278"/>
      <c r="CZ21" s="278"/>
      <c r="DA21" s="278"/>
      <c r="DB21" s="278"/>
      <c r="DC21" s="278"/>
      <c r="DD21" s="278"/>
      <c r="DE21" s="278"/>
      <c r="DF21" s="278"/>
      <c r="DG21" s="278"/>
      <c r="DH21" s="295"/>
      <c r="DI21" s="296"/>
      <c r="DJ21" s="296"/>
      <c r="DK21" s="296"/>
      <c r="DL21" s="295"/>
      <c r="DM21" s="295"/>
      <c r="DN21" s="295"/>
      <c r="DO21" s="295"/>
      <c r="DP21" s="296"/>
      <c r="DQ21" s="297"/>
      <c r="DR21" s="297"/>
      <c r="DS21" s="297"/>
      <c r="DT21" s="297"/>
      <c r="DU21" s="297"/>
      <c r="DV21" s="296"/>
      <c r="DW21" s="296"/>
      <c r="DX21" s="296"/>
      <c r="DY21" s="278"/>
      <c r="DZ21" s="278"/>
      <c r="EA21" s="278"/>
      <c r="EB21" s="278"/>
      <c r="EC21" s="278"/>
      <c r="ED21" s="278"/>
      <c r="EE21" s="278"/>
      <c r="EF21" s="278"/>
      <c r="EG21" s="278"/>
      <c r="EH21" s="278"/>
      <c r="EI21" s="278"/>
      <c r="EJ21" s="278"/>
      <c r="EK21" s="278"/>
      <c r="EL21" s="278"/>
      <c r="EM21" s="278"/>
      <c r="EN21" s="278"/>
      <c r="EO21" s="278"/>
      <c r="EP21" s="278"/>
      <c r="EQ21" s="278"/>
      <c r="ER21" s="278"/>
      <c r="ES21" s="278"/>
      <c r="ET21" s="278"/>
      <c r="EU21" s="278"/>
      <c r="EV21" s="278"/>
      <c r="EW21" s="278"/>
      <c r="EX21" s="278"/>
      <c r="EY21" s="278"/>
      <c r="EZ21" s="278"/>
      <c r="FA21" s="278"/>
      <c r="FB21" s="278"/>
      <c r="FC21" s="278"/>
      <c r="FD21" s="278"/>
      <c r="FE21" s="278"/>
      <c r="FF21" s="278"/>
      <c r="FG21" s="278"/>
      <c r="FH21" s="278"/>
      <c r="FI21" s="278"/>
      <c r="FJ21" s="278"/>
      <c r="FK21" s="278"/>
      <c r="FL21" s="278"/>
      <c r="FM21" s="278"/>
      <c r="FN21" s="278"/>
      <c r="FO21" s="278"/>
      <c r="FP21" s="278"/>
      <c r="FQ21" s="278"/>
      <c r="FR21" s="278"/>
      <c r="FS21" s="278"/>
      <c r="FT21" s="278"/>
      <c r="FU21" s="278"/>
      <c r="FV21" s="278"/>
      <c r="FW21" s="278"/>
      <c r="FX21" s="278"/>
      <c r="FY21" s="278"/>
      <c r="FZ21" s="278"/>
      <c r="GA21" s="278"/>
      <c r="GB21" s="278"/>
      <c r="GC21" s="278"/>
      <c r="GD21" s="278"/>
      <c r="GE21" s="278"/>
      <c r="GF21" s="278"/>
      <c r="GG21" s="278"/>
      <c r="GH21" s="278"/>
      <c r="GI21" s="278"/>
      <c r="GJ21" s="278"/>
      <c r="GK21" s="278"/>
      <c r="GL21" s="278"/>
      <c r="GM21" s="278"/>
      <c r="GN21" s="278"/>
      <c r="GO21" s="278"/>
      <c r="GP21" s="278"/>
      <c r="GQ21" s="278"/>
      <c r="GR21" s="278"/>
      <c r="GS21" s="278"/>
      <c r="GT21" s="278"/>
      <c r="GU21" s="278"/>
      <c r="GV21" s="278"/>
      <c r="GW21" s="278"/>
      <c r="GX21" s="278"/>
      <c r="GY21" s="278"/>
      <c r="GZ21" s="278"/>
      <c r="HA21" s="278"/>
      <c r="HB21" s="278"/>
      <c r="HC21" s="278"/>
      <c r="HD21" s="278"/>
      <c r="HE21" s="278"/>
      <c r="HF21" s="278"/>
      <c r="HG21" s="278"/>
      <c r="HH21" s="278"/>
      <c r="HI21" s="278"/>
      <c r="HJ21" s="278"/>
      <c r="HK21" s="278"/>
      <c r="HL21" s="278"/>
      <c r="HM21" s="278"/>
      <c r="HN21" s="278"/>
      <c r="HO21" s="278"/>
      <c r="HP21" s="278"/>
      <c r="HQ21" s="278"/>
      <c r="HR21" s="278"/>
      <c r="HS21" s="278"/>
      <c r="HT21" s="278"/>
      <c r="HU21" s="278"/>
      <c r="HV21" s="278"/>
      <c r="HW21" s="278"/>
      <c r="HX21" s="278"/>
      <c r="HY21" s="281"/>
      <c r="HZ21" s="281"/>
      <c r="IA21" s="278"/>
      <c r="IB21" s="278"/>
      <c r="IC21" s="278"/>
      <c r="ID21" s="278"/>
      <c r="IE21" s="278"/>
      <c r="IF21" s="295"/>
      <c r="IG21" s="296"/>
      <c r="IH21" s="296"/>
      <c r="II21" s="296"/>
      <c r="IJ21" s="295"/>
      <c r="IK21" s="295"/>
      <c r="IL21" s="295"/>
      <c r="IM21" s="295"/>
      <c r="IN21" s="296"/>
      <c r="IO21" s="297"/>
      <c r="IP21" s="297"/>
      <c r="IQ21" s="297"/>
      <c r="IR21" s="297"/>
      <c r="IS21" s="297"/>
      <c r="IT21" s="296"/>
      <c r="IU21" s="296"/>
      <c r="IV21" s="296"/>
    </row>
    <row r="22" spans="1:256" x14ac:dyDescent="0.35">
      <c r="A22" s="58">
        <f>INDEX(M4:M35,MATCH(U22,C4:C35,0),0)</f>
        <v>1709</v>
      </c>
      <c r="B22" s="58">
        <f t="shared" si="23"/>
        <v>3</v>
      </c>
      <c r="C22" s="58" t="str">
        <f t="shared" si="1"/>
        <v>Spain</v>
      </c>
      <c r="D22" s="58">
        <f t="shared" si="2"/>
        <v>0</v>
      </c>
      <c r="E22" s="58">
        <f>SUMPRODUCT((Matches!H5:H52&lt;&gt;"")*(Matches!F5:F52=C22)*(Matches!H5:H52&gt;Matches!I5:I52)*1)+SUMPRODUCT((Matches!H5:H52&lt;&gt;"")*(Matches!K5:K52=C22)*(Matches!I5:I52&gt;Matches!H5:H52)*1)</f>
        <v>0</v>
      </c>
      <c r="F22" s="58">
        <f>SUMPRODUCT((Matches!H5:H52&lt;&gt;"")*(Matches!F5:F52=C22)*(Matches!H5:H52=Matches!I5:I52)*1)+SUMPRODUCT((Matches!H5:H52&lt;&gt;"")*(Matches!K5:K52=C22)*(Matches!H5:H52=Matches!I5:I52)*1)</f>
        <v>0</v>
      </c>
      <c r="G22" s="58">
        <f>SUMPRODUCT((Matches!H5:H52&lt;&gt;"")*(Matches!F5:F52=C22)*(Matches!H5:H52&lt;Matches!I5:I52)*1)+SUMPRODUCT((Matches!H5:H52&lt;&gt;"")*(Matches!K5:K52=C22)*(Matches!I5:I52&lt;Matches!H5:H52)*1)</f>
        <v>0</v>
      </c>
      <c r="H22" s="58">
        <f>SUMIF(Matches!F5:F52,C22,Matches!H5:H52)+SUMIF(Matches!K5:K52,C22,Matches!I5:I52)</f>
        <v>0</v>
      </c>
      <c r="I22" s="58">
        <f>SUMIF(Matches!F5:F52,C22,Matches!I5:I52)+SUMIF(Matches!K5:K52,C22,Matches!H5:H52)</f>
        <v>0</v>
      </c>
      <c r="J22" s="58">
        <f t="shared" si="3"/>
        <v>0</v>
      </c>
      <c r="K22" s="58">
        <f t="shared" si="4"/>
        <v>0</v>
      </c>
      <c r="L22" s="58">
        <f>Setup!D23</f>
        <v>1709</v>
      </c>
      <c r="M22" s="58">
        <f>IF(Setup!E23&lt;&gt;"",Setup!E23,Setup!D23)</f>
        <v>1709</v>
      </c>
      <c r="N22" s="58">
        <f>RANK(K22,K20:K23)</f>
        <v>1</v>
      </c>
      <c r="O22" s="58">
        <f>SUMPRODUCT((N20:N23=N22)*(J20:J23&gt;J22)*1)</f>
        <v>0</v>
      </c>
      <c r="P22" s="58">
        <f t="shared" si="5"/>
        <v>1</v>
      </c>
      <c r="Q22" s="58">
        <f>SUMPRODUCT((N20:N23=N22)*(J20:J23=J22)*(H20:H23&gt;H22)*1)</f>
        <v>0</v>
      </c>
      <c r="R22" s="58">
        <f t="shared" si="6"/>
        <v>1</v>
      </c>
      <c r="S22" s="58">
        <f>RANK(R22,R20:R23,1)+COUNTIF(R20:R22,R22)-1</f>
        <v>3</v>
      </c>
      <c r="T22" s="58">
        <v>3</v>
      </c>
      <c r="U22" s="58" t="str">
        <f t="shared" ref="U22" si="157">INDEX(C20:C23,MATCH(T22,S20:S23,0),0)</f>
        <v>Spain</v>
      </c>
      <c r="V22" s="58">
        <f>INDEX(R20:R23,MATCH(U22,C20:C23,0),0)</f>
        <v>1</v>
      </c>
      <c r="W22" s="58" t="str">
        <f t="shared" ref="W22:W23" si="158">IF(AND(W21&lt;&gt;"",V22=1),U22,"")</f>
        <v>Spain</v>
      </c>
      <c r="X22" s="58" t="str">
        <f t="shared" ref="X22" si="159">IF(X21&lt;&gt;"",U22,"")</f>
        <v/>
      </c>
      <c r="Y22" s="58" t="str">
        <f t="shared" ref="Y22" si="160">IF(V23=3,U22,"")</f>
        <v/>
      </c>
      <c r="Z22" s="58">
        <f>SUMPRODUCT((Matches!F5:F52=W22)*(Matches!K5:K52=W20)*(Matches!H5:H52&gt;Matches!I5:I52)*1)+SUMPRODUCT((Matches!K5:K52=W22)*(Matches!F5:F52=W20)*(Matches!I5:I52&gt;Matches!H5:H52)*1)+SUMPRODUCT((Matches!F5:F52=W22)*(Matches!K5:K52=W21)*(Matches!H5:H52&gt;Matches!I5:I52)*1)+SUMPRODUCT((Matches!K5:K52=W22)*(Matches!F5:F52=W21)*(Matches!I5:I52&gt;Matches!H5:H52)*1)+SUMPRODUCT((Matches!F5:F52=W22)*(Matches!K5:K52=W23)*(Matches!H5:H52&gt;Matches!I5:I52)*1)+SUMPRODUCT((Matches!K5:K52=W22)*(Matches!F5:F52=W23)*(Matches!I5:I52&gt;Matches!H5:H52)*1)</f>
        <v>0</v>
      </c>
      <c r="AA22" s="58">
        <f>SUMPRODUCT((Matches!F5:F52=W22)*(Matches!K5:K52=W20)*(Matches!H5:H52=Matches!I5:I52)*1)+SUMPRODUCT((Matches!K5:K52=W22)*(Matches!F5:F52=W20)*(Matches!H5:H52=Matches!I5:I52)*1)+SUMPRODUCT((Matches!F5:F52=W22)*(Matches!K5:K52=W21)*(Matches!H5:H52=Matches!I5:I52)*1)+SUMPRODUCT((Matches!K5:K52=W22)*(Matches!F5:F52=W21)*(Matches!H5:H52=Matches!I5:I52)*1)+SUMPRODUCT((Matches!F5:F52=W22)*(Matches!K5:K52=W23)*(Matches!H5:H52=Matches!I5:I52)*1)+SUMPRODUCT((Matches!K5:K52=W22)*(Matches!F5:F52=W23)*(Matches!H5:H52=Matches!I5:I52)*1)</f>
        <v>3</v>
      </c>
      <c r="AB22" s="58">
        <f>SUMPRODUCT((Matches!F5:F52=W22)*(Matches!K5:K52=W20)*(Matches!H5:H52&lt;Matches!I5:I52)*1)+SUMPRODUCT((Matches!K5:K52=W22)*(Matches!F5:F52=W20)*(Matches!I5:I52&lt;Matches!H5:H52)*1)+SUMPRODUCT((Matches!F5:F52=W22)*(Matches!K5:K52=W21)*(Matches!H5:H52&lt;Matches!I5:I52)*1)+SUMPRODUCT((Matches!K5:K52=W22)*(Matches!F5:F52=W21)*(Matches!I5:I52&lt;Matches!H5:H52)*1)+SUMPRODUCT((Matches!F5:F52=W22)*(Matches!K5:K52=W23)*(Matches!H5:H52&lt;Matches!I5:I52)*1)+SUMPRODUCT((Matches!K5:K52=W22)*(Matches!F5:F52=W23)*(Matches!I5:I52&lt;Matches!H5:H52)*1)</f>
        <v>0</v>
      </c>
      <c r="AC22" s="58">
        <f>SUMIFS(Matches!H5:H52,Matches!F5:F52,W22,Matches!K5:K52,W20)+SUMIFS(Matches!H5:H52,Matches!F5:F52,W22,Matches!K5:K52,W21)+SUMIFS(Matches!H5:H52,Matches!F5:F52,W22,Matches!K5:K52,W23)+SUMIFS(Matches!I5:I52,Matches!K5:K52,W22,Matches!F5:F52,W20)+SUMIFS(Matches!I5:I52,Matches!K5:K52,W22,Matches!F5:F52,W21)+SUMIFS(Matches!I5:I52,Matches!K5:K52,W22,Matches!F5:F52,W23)</f>
        <v>0</v>
      </c>
      <c r="AD22" s="58">
        <f>SUMIFS(Matches!I5:I52,Matches!F5:F52,W22,Matches!K5:K52,W20)+SUMIFS(Matches!I5:I52,Matches!F5:F52,W22,Matches!K5:K52,W21)+SUMIFS(Matches!I5:I52,Matches!F5:F52,W22,Matches!K5:K52,W23)+SUMIFS(Matches!H5:H52,Matches!K5:K52,W22,Matches!F5:F52,W20)+SUMIFS(Matches!H5:H52,Matches!K5:K52,W22,Matches!F5:F52,W21)+SUMIFS(Matches!H5:H52,Matches!K5:K52,W22,Matches!F5:F52,W23)</f>
        <v>0</v>
      </c>
      <c r="AE22" s="58">
        <f t="shared" si="7"/>
        <v>0</v>
      </c>
      <c r="AF22" s="58">
        <f t="shared" si="8"/>
        <v>3</v>
      </c>
      <c r="AG22" s="58">
        <f t="shared" ref="AG22" si="161">IF(W22&lt;&gt;"",SUMPRODUCT((V20:V23=V22)*(AF20:AF23&gt;AF22)*1),0)</f>
        <v>0</v>
      </c>
      <c r="AH22" s="58">
        <f t="shared" ref="AH22" si="162">IF(W22&lt;&gt;"",SUMPRODUCT((AG20:AG23=AG22)*(AE20:AE23&gt;AE22)*1),0)</f>
        <v>0</v>
      </c>
      <c r="AI22" s="58">
        <f t="shared" si="0"/>
        <v>0</v>
      </c>
      <c r="AJ22" s="58">
        <f t="shared" ref="AJ22" si="163">IF(W22&lt;&gt;"",SUMPRODUCT((AI20:AI23=AI22)*(AG20:AG23=AG22)*(AC20:AC23&gt;AC22)*1),0)</f>
        <v>0</v>
      </c>
      <c r="AK22" s="58">
        <f t="shared" si="9"/>
        <v>1</v>
      </c>
      <c r="AL22" s="58">
        <f>SUMPRODUCT((Matches!F5:F52=X22)*(Matches!K5:K52=X21)*(Matches!H5:H52&gt;Matches!I5:I52)*1)+SUMPRODUCT((Matches!K5:K52=X22)*(Matches!F5:F52=X21)*(Matches!I5:I52&gt;Matches!H5:H52)*1)+SUMPRODUCT((Matches!F5:F52=X22)*(Matches!K5:K52=X23)*(Matches!H5:H52&gt;Matches!I5:I52)*1)+SUMPRODUCT((Matches!K5:K52=X22)*(Matches!F5:F52=X23)*(Matches!I5:I52&gt;Matches!H5:H52)*1)</f>
        <v>0</v>
      </c>
      <c r="AM22" s="58">
        <f>SUMPRODUCT((Matches!F5:F52=X22)*(Matches!K5:K52=X21)*(Matches!H5:H52=Matches!I5:I52)*1)+SUMPRODUCT((Matches!K5:K52=X22)*(Matches!F5:F52=X21)*(Matches!H5:H52=Matches!I5:I52)*1)+SUMPRODUCT((Matches!F5:F52=X22)*(Matches!K5:K52=X23)*(Matches!H5:H52=Matches!I5:I52)*1)+SUMPRODUCT((Matches!K5:K52=X22)*(Matches!F5:F52=X23)*(Matches!H5:H52=Matches!I5:I52)*1)</f>
        <v>0</v>
      </c>
      <c r="AN22" s="58">
        <f>SUMPRODUCT((Matches!F5:F52=X22)*(Matches!K5:K52=X21)*(Matches!H5:H52&lt;Matches!I5:I52)*1)+SUMPRODUCT((Matches!K5:K52=X22)*(Matches!F5:F52=X21)*(Matches!I5:I52&lt;Matches!H5:H52)*1)+SUMPRODUCT((Matches!F5:F52=X22)*(Matches!K5:K52=X23)*(Matches!H5:H52&lt;Matches!I5:I52)*1)+SUMPRODUCT((Matches!K5:K52=X22)*(Matches!F5:F52=X23)*(Matches!I5:I52&lt;Matches!H5:H52)*1)</f>
        <v>0</v>
      </c>
      <c r="AO22" s="58">
        <f>SUMIFS(Matches!H5:H52,Matches!F5:F52,X22,Matches!K5:K52,X21)+SUMIFS(Matches!H5:H52,Matches!F5:F52,X22,Matches!K5:K52,X23)+SUMIFS(Matches!I5:I52,Matches!K5:K52,X22,Matches!F5:F52,X21)+SUMIFS(Matches!I5:I52,Matches!K5:K52,X22,Matches!F5:F52,X23)</f>
        <v>0</v>
      </c>
      <c r="AP22" s="58">
        <f>SUMIFS(Matches!I5:I52,Matches!F5:F52,X22,Matches!K5:K52,X21)+SUMIFS(Matches!I5:I52,Matches!F5:F52,X22,Matches!K5:K52,X23)+SUMIFS(Matches!H5:H52,Matches!K5:K52,X22,Matches!F5:F52,X21)+SUMIFS(Matches!H5:H52,Matches!K5:K52,X22,Matches!F5:F52,X23)</f>
        <v>0</v>
      </c>
      <c r="AQ22" s="58">
        <f t="shared" si="10"/>
        <v>0</v>
      </c>
      <c r="AR22" s="58">
        <f t="shared" si="11"/>
        <v>0</v>
      </c>
      <c r="AS22" s="58">
        <f t="shared" ref="AS22" si="164">IF(X22&lt;&gt;"",SUMPRODUCT((V20:V23=V22)*(AR20:AR23&gt;AR22)*1),0)</f>
        <v>0</v>
      </c>
      <c r="AT22" s="58">
        <f t="shared" ref="AT22" si="165">IF(X22&lt;&gt;"",SUMPRODUCT((AS20:AS23=AS22)*(AQ20:AQ23&gt;AQ22)*1),0)</f>
        <v>0</v>
      </c>
      <c r="AU22" s="58">
        <f t="shared" si="12"/>
        <v>0</v>
      </c>
      <c r="AV22" s="58">
        <f t="shared" ref="AV22" si="166">IF(X22&lt;&gt;"",SUMPRODUCT((AU20:AU23=AU22)*(AS20:AS23=AS22)*(AO20:AO23&gt;AO22)*1),0)</f>
        <v>0</v>
      </c>
      <c r="AW22" s="58">
        <f t="shared" si="13"/>
        <v>1</v>
      </c>
      <c r="AX22" s="58">
        <f>SUMPRODUCT((Matches!F5:F52=Y22)*(Matches!K5:K52=Y23)*(Matches!H5:H52&gt;Matches!I5:I52)*1)+SUMPRODUCT((Matches!K5:K52=Y22)*(Matches!F5:F52=Y23)*(Matches!I5:I52&gt;Matches!H5:H52)*1)</f>
        <v>0</v>
      </c>
      <c r="AY22" s="58">
        <f>SUMPRODUCT((Matches!F5:F52=Y22)*(Matches!K5:K52=Y23)*(Matches!H5:H52=Matches!I5:I52)*1)+SUMPRODUCT((Matches!K5:K52=Y22)*(Matches!F5:F52=Y23)*(Matches!I5:I52=Matches!H5:H52)*1)</f>
        <v>0</v>
      </c>
      <c r="AZ22" s="58">
        <f>SUMPRODUCT((Matches!F5:F52=Y22)*(Matches!K5:K52=Y23)*(Matches!H5:H52&lt;Matches!I5:I52)*1)+SUMPRODUCT((Matches!K5:K52=Y22)*(Matches!F5:F52=Y23)*(Matches!I5:I52&lt;Matches!H5:H52)*1)</f>
        <v>0</v>
      </c>
      <c r="BA22" s="58">
        <f>SUMIFS(Matches!H5:H52,Matches!F5:F52,Y22,Matches!K5:K52,Y23)+SUMIFS(Matches!I5:I52,Matches!K5:K52,Y22,Matches!F5:F52,Y23)</f>
        <v>0</v>
      </c>
      <c r="BB22" s="58">
        <f>SUMIFS(Matches!I5:I52,Matches!F5:F52,Y22,Matches!K5:K52,Y23)+SUMIFS(Matches!H5:H52,Matches!K5:K52,Y22,Matches!F5:F52,Y23)</f>
        <v>0</v>
      </c>
      <c r="BC22" s="58">
        <f t="shared" ref="BC22:BC23" si="167">BA22-BB22</f>
        <v>0</v>
      </c>
      <c r="BD22" s="58">
        <f t="shared" ref="BD22:BD23" si="168">AY22*1+AX22*3</f>
        <v>0</v>
      </c>
      <c r="BE22" s="58">
        <f t="shared" ref="BE22" si="169">IF(Y22&lt;&gt;"",SUMPRODUCT((AH20:AH23=AH22)*(BD20:BD23&gt;BD22)*1),0)</f>
        <v>0</v>
      </c>
      <c r="BF22" s="58">
        <f t="shared" ref="BF22" si="170">IF(Y22&lt;&gt;"",SUMPRODUCT((BE20:BE23=BE22)*(BC20:BC23&gt;BC22)*1),0)</f>
        <v>0</v>
      </c>
      <c r="BG22" s="58">
        <f t="shared" ref="BG22:BG23" si="171">BE22+BF22</f>
        <v>0</v>
      </c>
      <c r="BH22" s="58">
        <f t="shared" ref="BH22" si="172">IF(Y22&lt;&gt;"",SUMPRODUCT((BG20:BG23=BG22)*(BE20:BE23=BE22)*(BA20:BA23&gt;BA22)*1),0)</f>
        <v>0</v>
      </c>
      <c r="BI22" s="58">
        <f t="shared" si="17"/>
        <v>1</v>
      </c>
      <c r="BJ22" s="58">
        <f>SUMPRODUCT((BI20:BI23=BI22)*(A20:A23&gt;A22)*1)</f>
        <v>0</v>
      </c>
      <c r="BK22" s="58">
        <f t="shared" si="14"/>
        <v>1</v>
      </c>
      <c r="BM22" s="284"/>
      <c r="BN22" s="285"/>
      <c r="BO22" s="286" t="str">
        <f>Calculator!C19</f>
        <v>Australia</v>
      </c>
      <c r="BP22" s="287" t="s">
        <v>102</v>
      </c>
      <c r="BQ22" s="286"/>
      <c r="BR22" s="4">
        <v>16</v>
      </c>
      <c r="BS22" s="288">
        <v>-4.5</v>
      </c>
      <c r="BT22" s="275"/>
      <c r="BU22" s="290">
        <v>16</v>
      </c>
      <c r="BV22" s="291"/>
      <c r="BW22" s="292"/>
      <c r="BX22" s="293"/>
      <c r="BZ22" s="4" t="str">
        <f>Setup!C20</f>
        <v>Australia</v>
      </c>
      <c r="CC22" s="278"/>
      <c r="CD22" s="278"/>
      <c r="CE22" s="278"/>
      <c r="CF22" s="278"/>
      <c r="CG22" s="278"/>
      <c r="CH22" s="278"/>
      <c r="CI22" s="278"/>
      <c r="CJ22" s="278"/>
      <c r="CK22" s="278"/>
      <c r="CL22" s="278"/>
      <c r="CM22" s="278"/>
      <c r="CN22" s="278"/>
      <c r="CO22" s="278"/>
      <c r="CP22" s="278"/>
      <c r="CQ22" s="278"/>
      <c r="CR22" s="278"/>
      <c r="CS22" s="278"/>
      <c r="CT22" s="278"/>
      <c r="CU22" s="278"/>
      <c r="CV22" s="278"/>
      <c r="CW22" s="278"/>
      <c r="CX22" s="278"/>
      <c r="CY22" s="278"/>
      <c r="CZ22" s="278"/>
      <c r="DA22" s="278"/>
      <c r="DB22" s="278"/>
      <c r="DC22" s="278"/>
      <c r="DD22" s="278"/>
      <c r="DE22" s="278"/>
      <c r="DF22" s="278"/>
      <c r="DG22" s="278"/>
      <c r="DH22" s="295"/>
      <c r="DI22" s="296"/>
      <c r="DJ22" s="296"/>
      <c r="DK22" s="296"/>
      <c r="DL22" s="295"/>
      <c r="DM22" s="295"/>
      <c r="DN22" s="295"/>
      <c r="DO22" s="295"/>
      <c r="DP22" s="296"/>
      <c r="DQ22" s="297"/>
      <c r="DR22" s="297"/>
      <c r="DS22" s="297"/>
      <c r="DT22" s="297"/>
      <c r="DU22" s="297"/>
      <c r="DV22" s="296"/>
      <c r="DW22" s="296"/>
      <c r="DX22" s="296"/>
      <c r="DY22" s="278"/>
      <c r="DZ22" s="278"/>
      <c r="EA22" s="278"/>
      <c r="EB22" s="278"/>
      <c r="EC22" s="278"/>
      <c r="ED22" s="278"/>
      <c r="EE22" s="278"/>
      <c r="EF22" s="278"/>
      <c r="EG22" s="278"/>
      <c r="EH22" s="278"/>
      <c r="EI22" s="278"/>
      <c r="EJ22" s="278"/>
      <c r="EK22" s="278"/>
      <c r="EL22" s="278"/>
      <c r="EM22" s="278"/>
      <c r="EN22" s="278"/>
      <c r="EO22" s="278"/>
      <c r="EP22" s="278"/>
      <c r="EQ22" s="278"/>
      <c r="ER22" s="278"/>
      <c r="ES22" s="278"/>
      <c r="ET22" s="278"/>
      <c r="EU22" s="278"/>
      <c r="EV22" s="278"/>
      <c r="EW22" s="278"/>
      <c r="EX22" s="278"/>
      <c r="EY22" s="278"/>
      <c r="EZ22" s="278"/>
      <c r="FA22" s="278"/>
      <c r="FB22" s="278"/>
      <c r="FC22" s="278"/>
      <c r="FD22" s="278"/>
      <c r="FE22" s="278"/>
      <c r="FF22" s="278"/>
      <c r="FG22" s="278"/>
      <c r="FH22" s="278"/>
      <c r="FI22" s="278"/>
      <c r="FJ22" s="278"/>
      <c r="FK22" s="278"/>
      <c r="FL22" s="278"/>
      <c r="FM22" s="278"/>
      <c r="FN22" s="278"/>
      <c r="FO22" s="278"/>
      <c r="FP22" s="278"/>
      <c r="FQ22" s="278"/>
      <c r="FR22" s="278"/>
      <c r="FS22" s="278"/>
      <c r="FT22" s="278"/>
      <c r="FU22" s="278"/>
      <c r="FV22" s="278"/>
      <c r="FW22" s="278"/>
      <c r="FX22" s="278"/>
      <c r="FY22" s="278"/>
      <c r="FZ22" s="278"/>
      <c r="GA22" s="278"/>
      <c r="GB22" s="278"/>
      <c r="GC22" s="278"/>
      <c r="GD22" s="278"/>
      <c r="GE22" s="278"/>
      <c r="GF22" s="278"/>
      <c r="GG22" s="278"/>
      <c r="GH22" s="278"/>
      <c r="GI22" s="278"/>
      <c r="GJ22" s="278"/>
      <c r="GK22" s="278"/>
      <c r="GL22" s="278"/>
      <c r="GM22" s="278"/>
      <c r="GN22" s="278"/>
      <c r="GO22" s="278"/>
      <c r="GP22" s="278"/>
      <c r="GQ22" s="278"/>
      <c r="GR22" s="278"/>
      <c r="GS22" s="278"/>
      <c r="GT22" s="278"/>
      <c r="GU22" s="278"/>
      <c r="GV22" s="278"/>
      <c r="GW22" s="278"/>
      <c r="GX22" s="278"/>
      <c r="GY22" s="278"/>
      <c r="GZ22" s="278"/>
      <c r="HA22" s="278"/>
      <c r="HB22" s="278"/>
      <c r="HC22" s="278"/>
      <c r="HD22" s="278"/>
      <c r="HE22" s="278"/>
      <c r="HF22" s="278"/>
      <c r="HG22" s="278"/>
      <c r="HH22" s="278"/>
      <c r="HI22" s="278"/>
      <c r="HJ22" s="278"/>
      <c r="HK22" s="278"/>
      <c r="HL22" s="278"/>
      <c r="HM22" s="278"/>
      <c r="HN22" s="278"/>
      <c r="HO22" s="278"/>
      <c r="HP22" s="278"/>
      <c r="HQ22" s="278"/>
      <c r="HR22" s="278"/>
      <c r="HS22" s="278"/>
      <c r="HT22" s="278"/>
      <c r="HU22" s="278"/>
      <c r="HV22" s="278"/>
      <c r="HW22" s="278"/>
      <c r="HX22" s="278"/>
      <c r="HY22" s="281"/>
      <c r="HZ22" s="281"/>
      <c r="IA22" s="278"/>
      <c r="IB22" s="278"/>
      <c r="IC22" s="278"/>
      <c r="ID22" s="278"/>
      <c r="IE22" s="278"/>
      <c r="IF22" s="295"/>
      <c r="IG22" s="296"/>
      <c r="IH22" s="296"/>
      <c r="II22" s="296"/>
      <c r="IJ22" s="295"/>
      <c r="IK22" s="295"/>
      <c r="IL22" s="295"/>
      <c r="IM22" s="295"/>
      <c r="IN22" s="296"/>
      <c r="IO22" s="297"/>
      <c r="IP22" s="297"/>
      <c r="IQ22" s="297"/>
      <c r="IR22" s="297"/>
      <c r="IS22" s="297"/>
      <c r="IT22" s="296"/>
      <c r="IU22" s="296"/>
      <c r="IV22" s="296"/>
    </row>
    <row r="23" spans="1:256" ht="15.5" x14ac:dyDescent="0.35">
      <c r="A23" s="58">
        <f>INDEX(M4:M35,MATCH(U23,C4:C35,0),0)</f>
        <v>1503</v>
      </c>
      <c r="B23" s="58">
        <f t="shared" si="23"/>
        <v>4</v>
      </c>
      <c r="C23" s="58" t="str">
        <f t="shared" si="1"/>
        <v>Costa Rica</v>
      </c>
      <c r="D23" s="58">
        <f t="shared" si="2"/>
        <v>0</v>
      </c>
      <c r="E23" s="58">
        <f>SUMPRODUCT((Matches!H5:H52&lt;&gt;"")*(Matches!F5:F52=C23)*(Matches!H5:H52&gt;Matches!I5:I52)*1)+SUMPRODUCT((Matches!H5:H52&lt;&gt;"")*(Matches!K5:K52=C23)*(Matches!I5:I52&gt;Matches!H5:H52)*1)</f>
        <v>0</v>
      </c>
      <c r="F23" s="58">
        <f>SUMPRODUCT((Matches!H5:H52&lt;&gt;"")*(Matches!F5:F52=C23)*(Matches!H5:H52=Matches!I5:I52)*1)+SUMPRODUCT((Matches!H5:H52&lt;&gt;"")*(Matches!K5:K52=C23)*(Matches!H5:H52=Matches!I5:I52)*1)</f>
        <v>0</v>
      </c>
      <c r="G23" s="58">
        <f>SUMPRODUCT((Matches!H5:H52&lt;&gt;"")*(Matches!F5:F52=C23)*(Matches!H5:H52&lt;Matches!I5:I52)*1)+SUMPRODUCT((Matches!H5:H52&lt;&gt;"")*(Matches!K5:K52=C23)*(Matches!I5:I52&lt;Matches!H5:H52)*1)</f>
        <v>0</v>
      </c>
      <c r="H23" s="58">
        <f>SUMIF(Matches!F5:F52,C23,Matches!H5:H52)+SUMIF(Matches!K5:K52,C23,Matches!I5:I52)</f>
        <v>0</v>
      </c>
      <c r="I23" s="58">
        <f>SUMIF(Matches!F5:F52,C23,Matches!I5:I52)+SUMIF(Matches!K5:K52,C23,Matches!H5:H52)</f>
        <v>0</v>
      </c>
      <c r="J23" s="58">
        <f t="shared" si="3"/>
        <v>0</v>
      </c>
      <c r="K23" s="58">
        <f t="shared" si="4"/>
        <v>0</v>
      </c>
      <c r="L23" s="58">
        <f>Setup!D24</f>
        <v>1503</v>
      </c>
      <c r="M23" s="58">
        <f>IF(Setup!E24&lt;&gt;"",Setup!E24,Setup!D24)</f>
        <v>1503</v>
      </c>
      <c r="N23" s="58">
        <f>RANK(K23,K20:K23)</f>
        <v>1</v>
      </c>
      <c r="O23" s="58">
        <f>SUMPRODUCT((N20:N23=N23)*(J20:J23&gt;J23)*1)</f>
        <v>0</v>
      </c>
      <c r="P23" s="58">
        <f t="shared" si="5"/>
        <v>1</v>
      </c>
      <c r="Q23" s="58">
        <f>SUMPRODUCT((N20:N23=N23)*(J20:J23=J23)*(H20:H23&gt;H23)*1)</f>
        <v>0</v>
      </c>
      <c r="R23" s="58">
        <f t="shared" si="6"/>
        <v>1</v>
      </c>
      <c r="S23" s="58">
        <f>RANK(R23,R20:R23,1)+COUNTIF(R20:R23,R23)-1</f>
        <v>4</v>
      </c>
      <c r="T23" s="58">
        <v>4</v>
      </c>
      <c r="U23" s="58" t="str">
        <f t="shared" ref="U23" si="173">INDEX(C20:C23,MATCH(T23,S20:S23,0),0)</f>
        <v>Costa Rica</v>
      </c>
      <c r="V23" s="58">
        <f>INDEX(R20:R23,MATCH(U23,C20:C23,0),0)</f>
        <v>1</v>
      </c>
      <c r="W23" s="58" t="str">
        <f t="shared" si="158"/>
        <v>Costa Rica</v>
      </c>
      <c r="X23" s="58" t="str">
        <f t="shared" ref="X23" si="174">IF(AND(X22&lt;&gt;"",V23=2),U23,"")</f>
        <v/>
      </c>
      <c r="Y23" s="58" t="str">
        <f t="shared" ref="Y23" si="175">IF(AND(Y22&lt;&gt;"",V23=3),U23,"")</f>
        <v/>
      </c>
      <c r="Z23" s="58">
        <f>SUMPRODUCT((Matches!F5:F52=W23)*(Matches!K5:K52=W20)*(Matches!H5:H52&gt;Matches!I5:I52)*1)+SUMPRODUCT((Matches!K5:K52=W23)*(Matches!F5:F52=W20)*(Matches!I5:I52&gt;Matches!H5:H52)*1)+SUMPRODUCT((Matches!F5:F52=W23)*(Matches!K5:K52=W21)*(Matches!H5:H52&gt;Matches!I5:I52)*1)+SUMPRODUCT((Matches!K5:K52=W23)*(Matches!F5:F52=W21)*(Matches!I5:I52&gt;Matches!H5:H52)*1)+SUMPRODUCT((Matches!F5:F52=W23)*(Matches!K5:K52=W22)*(Matches!H5:H52&gt;Matches!I5:I52)*1)+SUMPRODUCT((Matches!K5:K52=W23)*(Matches!F5:F52=W22)*(Matches!I5:I52&gt;Matches!H5:H52)*1)</f>
        <v>0</v>
      </c>
      <c r="AA23" s="58">
        <f>SUMPRODUCT((Matches!F5:F52=W23)*(Matches!K5:K52=W20)*(Matches!H5:H52&gt;=Matches!I5:I52)*1)+SUMPRODUCT((Matches!K5:K52=W23)*(Matches!F5:F52=W20)*(Matches!H5:H52=Matches!I5:I52)*1)+SUMPRODUCT((Matches!F5:F52=W23)*(Matches!K5:K52=W21)*(Matches!H5:H52=Matches!I5:I52)*1)+SUMPRODUCT((Matches!K5:K52=W23)*(Matches!F5:F52=W21)*(Matches!H5:H52=Matches!I5:I52)*1)+SUMPRODUCT((Matches!F5:F52=W23)*(Matches!K5:K52=W22)*(Matches!H5:H52=Matches!I5:I52)*1)+SUMPRODUCT((Matches!K5:K52=W23)*(Matches!F5:F52=W22)*(Matches!H5:H52=Matches!I5:I52)*1)</f>
        <v>3</v>
      </c>
      <c r="AB23" s="58">
        <f>SUMPRODUCT((Matches!F5:F52=W23)*(Matches!K5:K52=W20)*(Matches!H5:H52&lt;Matches!I5:I52)*1)+SUMPRODUCT((Matches!K5:K52=W23)*(Matches!F5:F52=W20)*(Matches!I5:I52&lt;Matches!H5:H52)*1)+SUMPRODUCT((Matches!F5:F52=W23)*(Matches!K5:K52=W21)*(Matches!H5:H52&lt;Matches!I5:I52)*1)+SUMPRODUCT((Matches!K5:K52=W23)*(Matches!F5:F52=W21)*(Matches!I5:I52&lt;Matches!H5:H52)*1)+SUMPRODUCT((Matches!F5:F52=W23)*(Matches!K5:K52=W22)*(Matches!H5:H52&lt;Matches!I5:I52)*1)+SUMPRODUCT((Matches!K5:K52=W23)*(Matches!F5:F52=W22)*(Matches!I5:I52&lt;Matches!H5:H52)*1)</f>
        <v>0</v>
      </c>
      <c r="AC23" s="58">
        <f>SUMIFS(Matches!H5:H52,Matches!F5:F52,W23,Matches!K5:K52,W20)+SUMIFS(Matches!H5:H52,Matches!F5:F52,W23,Matches!K5:K52,W21)+SUMIFS(Matches!H5:H52,Matches!F5:F52,W23,Matches!K5:K52,W22)+SUMIFS(Matches!I5:I52,Matches!K5:K52,W23,Matches!F5:F52,W20)+SUMIFS(Matches!I5:I52,Matches!K5:K52,W23,Matches!F5:F52,W21)+SUMIFS(Matches!I5:I52,Matches!K5:K52,W23,Matches!F5:F52,W22)</f>
        <v>0</v>
      </c>
      <c r="AD23" s="58">
        <f>SUMIFS(Matches!I5:I52,Matches!F5:F52,W23,Matches!K5:K52,W20)+SUMIFS(Matches!I5:I52,Matches!F5:F52,W23,Matches!K5:K52,W21)+SUMIFS(Matches!I5:I52,Matches!F5:F52,W23,Matches!K5:K52,W22)+SUMIFS(Matches!H5:H52,Matches!K5:K52,W23,Matches!F5:F52,W20)+SUMIFS(Matches!H5:H52,Matches!K5:K52,W23,Matches!F5:F52,W21)+SUMIFS(Matches!H5:H52,Matches!K5:K52,W23,Matches!F5:F52,W22)</f>
        <v>0</v>
      </c>
      <c r="AE23" s="58">
        <f t="shared" si="7"/>
        <v>0</v>
      </c>
      <c r="AF23" s="58">
        <f t="shared" si="8"/>
        <v>3</v>
      </c>
      <c r="AG23" s="58">
        <f t="shared" ref="AG23" si="176">IF(W23&lt;&gt;"",SUMPRODUCT((V20:V23=V23)*(AF20:AF23&gt;AF23)*1),0)</f>
        <v>0</v>
      </c>
      <c r="AH23" s="58">
        <f t="shared" ref="AH23" si="177">IF(W23&lt;&gt;"",SUMPRODUCT((AG20:AG23=AG23)*(AE20:AE23&gt;AE23)*1),0)</f>
        <v>0</v>
      </c>
      <c r="AI23" s="58">
        <f t="shared" si="0"/>
        <v>0</v>
      </c>
      <c r="AJ23" s="58">
        <f t="shared" ref="AJ23" si="178">IF(W23&lt;&gt;"",SUMPRODUCT((AI20:AI23=AI23)*(AG20:AG23=AG23)*(AC20:AC23&gt;AC23)*1),0)</f>
        <v>0</v>
      </c>
      <c r="AK23" s="58">
        <f t="shared" si="9"/>
        <v>1</v>
      </c>
      <c r="AL23" s="58">
        <f>SUMPRODUCT((Matches!F5:F52=X23)*(Matches!K5:K52=X21)*(Matches!H5:H52&gt;Matches!I5:I52)*1)+SUMPRODUCT((Matches!K5:K52=X23)*(Matches!F5:F52=X21)*(Matches!I5:I52&gt;Matches!H5:H52)*1)+SUMPRODUCT((Matches!F5:F52=X23)*(Matches!K5:K52=X22)*(Matches!H5:H52&gt;Matches!I5:I52)*1)+SUMPRODUCT((Matches!K5:K52=X23)*(Matches!F5:F52=X22)*(Matches!I5:I52&gt;Matches!H5:H52)*1)</f>
        <v>0</v>
      </c>
      <c r="AM23" s="58">
        <f>SUMPRODUCT((Matches!F5:F52=X23)*(Matches!K5:K52=X21)*(Matches!H5:H52=Matches!I5:I52)*1)+SUMPRODUCT((Matches!K5:K52=X23)*(Matches!F5:F52=X21)*(Matches!H5:H52=Matches!I5:I52)*1)+SUMPRODUCT((Matches!F5:F52=X23)*(Matches!K5:K52=X22)*(Matches!H5:H52=Matches!I5:I52)*1)+SUMPRODUCT((Matches!K5:K52=X23)*(Matches!F5:F52=X22)*(Matches!H5:H52=Matches!I5:I52)*1)</f>
        <v>0</v>
      </c>
      <c r="AN23" s="58">
        <f>SUMPRODUCT((Matches!F5:F52=X23)*(Matches!K5:K52=X21)*(Matches!H5:H52&lt;Matches!I5:I52)*1)+SUMPRODUCT((Matches!K5:K52=X23)*(Matches!F5:F52=X21)*(Matches!I5:I52&lt;Matches!H5:H52)*1)+SUMPRODUCT((Matches!F5:F52=X23)*(Matches!K5:K52=X22)*(Matches!H5:H52&lt;Matches!I5:I52)*1)+SUMPRODUCT((Matches!K5:K52=X23)*(Matches!F5:F52=X22)*(Matches!I5:I52&lt;Matches!H5:H52)*1)</f>
        <v>0</v>
      </c>
      <c r="AO23" s="58">
        <f>SUMIFS(Matches!H5:H52,Matches!F5:F52,X23,Matches!K5:K52,X21)+SUMIFS(Matches!H5:H52,Matches!F5:F52,X23,Matches!K5:K52,X22)+SUMIFS(Matches!I5:I52,Matches!K5:K52,X23,Matches!F5:F52,X21)+SUMIFS(Matches!I5:I52,Matches!K5:K52,X23,Matches!F5:F52,X22)</f>
        <v>0</v>
      </c>
      <c r="AP23" s="58">
        <f>SUMIFS(Matches!H5:H52,Matches!F5:F52,X23,Matches!K5:K52,X21)+SUMIFS(Matches!H5:H52,Matches!F5:F52,X23,Matches!K5:K52,X22)+SUMIFS(Matches!I5:I52,Matches!K5:K52,X23,Matches!F5:F52,X21)+SUMIFS(Matches!I5:I52,Matches!K5:K52,X23,Matches!F5:F52,X22)</f>
        <v>0</v>
      </c>
      <c r="AQ23" s="58">
        <f t="shared" si="10"/>
        <v>0</v>
      </c>
      <c r="AR23" s="58">
        <f t="shared" si="11"/>
        <v>0</v>
      </c>
      <c r="AS23" s="58">
        <f t="shared" ref="AS23" si="179">IF(X23&lt;&gt;"",SUMPRODUCT((V20:V23=V23)*(AR20:AR23&gt;AR23)*1),0)</f>
        <v>0</v>
      </c>
      <c r="AT23" s="58">
        <f t="shared" ref="AT23" si="180">IF(X23&lt;&gt;"",SUMPRODUCT((AS20:AS23=AS23)*(AQ20:AQ23&gt;AQ23)*1),0)</f>
        <v>0</v>
      </c>
      <c r="AU23" s="58">
        <f t="shared" si="12"/>
        <v>0</v>
      </c>
      <c r="AV23" s="58">
        <f t="shared" ref="AV23" si="181">IF(X23&lt;&gt;"",SUMPRODUCT((AU20:AU23=AU23)*(AS20:AS23=AS23)*(AO20:AO23&gt;AO23)*1),0)</f>
        <v>0</v>
      </c>
      <c r="AW23" s="58">
        <f t="shared" si="13"/>
        <v>1</v>
      </c>
      <c r="AX23" s="58">
        <f>SUMPRODUCT((Matches!F5:F52=Y23)*(Matches!K5:K52=Y22)*(Matches!H5:H52&gt;Matches!I5:I52)*1)+SUMPRODUCT((Matches!K5:K52=Y23)*(Matches!F5:F52=Y22)*(Matches!I5:I52&gt;Matches!H5:H52)*1)</f>
        <v>0</v>
      </c>
      <c r="AY23" s="58">
        <f>SUMPRODUCT((Matches!F5:F52=Y23)*(Matches!K5:K52=Y22)*(Matches!H5:H52=Matches!I5:I52)*1)+SUMPRODUCT((Matches!K5:K52=Y23)*(Matches!F5:F52=Y22)*(Matches!I5:I52=Matches!H5:H52)*1)</f>
        <v>0</v>
      </c>
      <c r="AZ23" s="58">
        <f>SUMPRODUCT((Matches!F5:F52=Y23)*(Matches!K5:K52=Y22)*(Matches!H5:H52&lt;Matches!I5:I52)*1)+SUMPRODUCT((Matches!K5:K52=Y23)*(Matches!F5:F52=Y22)*(Matches!I5:I52&lt;Matches!H5:H52)*1)</f>
        <v>0</v>
      </c>
      <c r="BA23" s="58">
        <f>SUMIFS(Matches!H5:H52,Matches!F5:F52,Y23,Matches!K5:K52,Y22)+SUMIFS(Matches!I5:I52,Matches!K5:K52,Y23,Matches!F5:F52,Y22)</f>
        <v>0</v>
      </c>
      <c r="BB23" s="58">
        <f>SUMIFS(Matches!H5:H52,Matches!F5:F52,Y23,Matches!K5:K52,Y22)+SUMIFS(Matches!I5:I52,Matches!K5:K52,Y23,Matches!F5:F52,Y22)</f>
        <v>0</v>
      </c>
      <c r="BC23" s="58">
        <f t="shared" si="167"/>
        <v>0</v>
      </c>
      <c r="BD23" s="58">
        <f t="shared" si="168"/>
        <v>0</v>
      </c>
      <c r="BE23" s="58">
        <f t="shared" ref="BE23" si="182">IF(Y23&lt;&gt;"",SUMPRODUCT((AH20:AH23=AH23)*(BD20:BD23&gt;BD23)*1),0)</f>
        <v>0</v>
      </c>
      <c r="BF23" s="58">
        <f t="shared" ref="BF23" si="183">IF(Y23&lt;&gt;"",SUMPRODUCT((BE20:BE23=BE23)*(BC20:BC23&gt;BC23)*1),0)</f>
        <v>0</v>
      </c>
      <c r="BG23" s="58">
        <f t="shared" si="171"/>
        <v>0</v>
      </c>
      <c r="BH23" s="58">
        <f t="shared" ref="BH23" si="184">IF(Y23&lt;&gt;"",SUMPRODUCT((BG20:BG23=BG23)*(BE20:BE23=BE23)*(BA20:BA23&gt;BA23)*1),0)</f>
        <v>0</v>
      </c>
      <c r="BI23" s="58">
        <f t="shared" si="17"/>
        <v>1</v>
      </c>
      <c r="BJ23" s="58">
        <f>SUMPRODUCT((BI20:BI23=BI23)*(A20:A23&gt;A23)*1)</f>
        <v>3</v>
      </c>
      <c r="BK23" s="58">
        <f t="shared" si="14"/>
        <v>4</v>
      </c>
      <c r="BM23" s="284" t="s">
        <v>48</v>
      </c>
      <c r="BN23" s="285"/>
      <c r="BO23" s="286" t="str">
        <f>Calculator!C20</f>
        <v>Germany</v>
      </c>
      <c r="BP23" s="287" t="s">
        <v>103</v>
      </c>
      <c r="BQ23" s="286"/>
      <c r="BR23" s="4">
        <v>17</v>
      </c>
      <c r="BS23" s="288">
        <v>-4</v>
      </c>
      <c r="BT23" s="275"/>
      <c r="BU23" s="290">
        <v>17</v>
      </c>
      <c r="BV23" s="291"/>
      <c r="BW23" s="292"/>
      <c r="BX23" s="293"/>
      <c r="BZ23" s="4" t="str">
        <f>Setup!C21</f>
        <v>Germany</v>
      </c>
      <c r="CC23" s="278"/>
      <c r="CD23" s="278"/>
      <c r="CE23" s="278"/>
      <c r="CF23" s="278"/>
      <c r="CG23" s="278"/>
      <c r="CH23" s="278"/>
      <c r="CI23" s="278"/>
      <c r="CJ23" s="278"/>
      <c r="CK23" s="278"/>
      <c r="CL23" s="278"/>
      <c r="CM23" s="278"/>
      <c r="CN23" s="278"/>
      <c r="CO23" s="278"/>
      <c r="CP23" s="278"/>
      <c r="CQ23" s="278"/>
      <c r="CR23" s="278"/>
      <c r="CS23" s="278"/>
      <c r="CT23" s="278"/>
      <c r="CU23" s="278"/>
      <c r="CV23" s="278"/>
      <c r="CW23" s="278"/>
      <c r="CX23" s="278"/>
      <c r="CY23" s="278"/>
      <c r="CZ23" s="278"/>
      <c r="DA23" s="278"/>
      <c r="DB23" s="278"/>
      <c r="DC23" s="278"/>
      <c r="DD23" s="278"/>
      <c r="DE23" s="278"/>
      <c r="DF23" s="278"/>
      <c r="DG23" s="278"/>
      <c r="DH23" s="295"/>
      <c r="DI23" s="296"/>
      <c r="DJ23" s="296"/>
      <c r="DK23" s="296"/>
      <c r="DL23" s="295"/>
      <c r="DM23" s="295"/>
      <c r="DN23" s="295"/>
      <c r="DO23" s="295"/>
      <c r="DP23" s="296"/>
      <c r="DQ23" s="297"/>
      <c r="DR23" s="297"/>
      <c r="DS23" s="297"/>
      <c r="DT23" s="297"/>
      <c r="DU23" s="297"/>
      <c r="DV23" s="296"/>
      <c r="DW23" s="296"/>
      <c r="DX23" s="296"/>
      <c r="DY23" s="278"/>
      <c r="DZ23" s="278"/>
      <c r="EA23" s="278"/>
      <c r="EB23" s="278"/>
      <c r="EC23" s="278"/>
      <c r="ED23" s="278"/>
      <c r="EE23" s="278"/>
      <c r="EF23" s="278"/>
      <c r="EG23" s="278"/>
      <c r="EH23" s="278"/>
      <c r="EI23" s="278"/>
      <c r="EJ23" s="278"/>
      <c r="EK23" s="278"/>
      <c r="EL23" s="278"/>
      <c r="EM23" s="278"/>
      <c r="EN23" s="278"/>
      <c r="EO23" s="278"/>
      <c r="EP23" s="278"/>
      <c r="EQ23" s="278"/>
      <c r="ER23" s="278"/>
      <c r="ES23" s="278"/>
      <c r="ET23" s="278"/>
      <c r="EU23" s="278"/>
      <c r="EV23" s="278"/>
      <c r="EW23" s="278"/>
      <c r="EX23" s="278"/>
      <c r="EY23" s="278"/>
      <c r="EZ23" s="278"/>
      <c r="FA23" s="278"/>
      <c r="FB23" s="278"/>
      <c r="FC23" s="278"/>
      <c r="FD23" s="278"/>
      <c r="FE23" s="278"/>
      <c r="FF23" s="278"/>
      <c r="FG23" s="278"/>
      <c r="FH23" s="278"/>
      <c r="FI23" s="278"/>
      <c r="FJ23" s="278"/>
      <c r="FK23" s="278"/>
      <c r="FL23" s="278"/>
      <c r="FM23" s="278"/>
      <c r="FN23" s="278"/>
      <c r="FO23" s="278"/>
      <c r="FP23" s="278"/>
      <c r="FQ23" s="278"/>
      <c r="FR23" s="278"/>
      <c r="FS23" s="278"/>
      <c r="FT23" s="278"/>
      <c r="FU23" s="278"/>
      <c r="FV23" s="278"/>
      <c r="FW23" s="278"/>
      <c r="FX23" s="278"/>
      <c r="FY23" s="278"/>
      <c r="FZ23" s="278"/>
      <c r="GA23" s="278"/>
      <c r="GB23" s="278"/>
      <c r="GC23" s="278"/>
      <c r="GD23" s="278"/>
      <c r="GE23" s="278"/>
      <c r="GF23" s="278"/>
      <c r="GG23" s="278"/>
      <c r="GH23" s="278"/>
      <c r="GI23" s="278"/>
      <c r="GJ23" s="278"/>
      <c r="GK23" s="278"/>
      <c r="GL23" s="278"/>
      <c r="GM23" s="278"/>
      <c r="GN23" s="278"/>
      <c r="GO23" s="278"/>
      <c r="GP23" s="278"/>
      <c r="GQ23" s="278"/>
      <c r="GR23" s="278"/>
      <c r="GS23" s="278"/>
      <c r="GT23" s="278"/>
      <c r="GU23" s="278"/>
      <c r="GV23" s="278"/>
      <c r="GW23" s="278"/>
      <c r="GX23" s="278"/>
      <c r="GY23" s="278"/>
      <c r="GZ23" s="278"/>
      <c r="HA23" s="278"/>
      <c r="HB23" s="278"/>
      <c r="HC23" s="278"/>
      <c r="HD23" s="278"/>
      <c r="HE23" s="278"/>
      <c r="HF23" s="278"/>
      <c r="HG23" s="278"/>
      <c r="HH23" s="278"/>
      <c r="HI23" s="278"/>
      <c r="HJ23" s="278"/>
      <c r="HK23" s="278"/>
      <c r="HL23" s="278"/>
      <c r="HM23" s="278"/>
      <c r="HN23" s="278"/>
      <c r="HO23" s="278"/>
      <c r="HP23" s="278"/>
      <c r="HQ23" s="278"/>
      <c r="HR23" s="278"/>
      <c r="HS23" s="278"/>
      <c r="HT23" s="278"/>
      <c r="HU23" s="278"/>
      <c r="HV23" s="278"/>
      <c r="HW23" s="278"/>
      <c r="HX23" s="278"/>
      <c r="HY23" s="281"/>
      <c r="HZ23" s="281"/>
      <c r="IA23" s="278"/>
      <c r="IB23" s="278"/>
      <c r="IC23" s="278"/>
      <c r="ID23" s="278"/>
      <c r="IE23" s="278"/>
      <c r="IF23" s="295"/>
      <c r="IG23" s="296"/>
      <c r="IH23" s="296"/>
      <c r="II23" s="296"/>
      <c r="IJ23" s="295"/>
      <c r="IK23" s="295"/>
      <c r="IL23" s="295"/>
      <c r="IM23" s="295"/>
      <c r="IN23" s="296"/>
      <c r="IO23" s="297"/>
      <c r="IP23" s="297"/>
      <c r="IQ23" s="297"/>
      <c r="IR23" s="297"/>
      <c r="IS23" s="297"/>
      <c r="IT23" s="296"/>
      <c r="IU23" s="296"/>
      <c r="IV23" s="296"/>
    </row>
    <row r="24" spans="1:256" x14ac:dyDescent="0.35">
      <c r="A24" s="58">
        <f>INDEX(M4:M35,MATCH(U24,C4:C35,0),0)</f>
        <v>1552</v>
      </c>
      <c r="B24" s="58">
        <f t="shared" si="23"/>
        <v>1</v>
      </c>
      <c r="C24" s="58" t="str">
        <f t="shared" si="1"/>
        <v>Morocco</v>
      </c>
      <c r="D24" s="58">
        <f t="shared" si="2"/>
        <v>0</v>
      </c>
      <c r="E24" s="58">
        <f>SUMPRODUCT((Matches!H5:H52&lt;&gt;"")*(Matches!F5:F52=C24)*(Matches!H5:H52&gt;Matches!I5:I52)*1)+SUMPRODUCT((Matches!H5:H52&lt;&gt;"")*(Matches!K5:K52=C24)*(Matches!I5:I52&gt;Matches!H5:H52)*1)</f>
        <v>0</v>
      </c>
      <c r="F24" s="58">
        <f>SUMPRODUCT((Matches!H5:H52&lt;&gt;"")*(Matches!F5:F52=C24)*(Matches!H5:H52=Matches!I5:I52)*1)+SUMPRODUCT((Matches!H5:H52&lt;&gt;"")*(Matches!K5:K52=C24)*(Matches!H5:H52=Matches!I5:I52)*1)</f>
        <v>0</v>
      </c>
      <c r="G24" s="58">
        <f>SUMPRODUCT((Matches!H5:H52&lt;&gt;"")*(Matches!F5:F52=C24)*(Matches!H5:H52&lt;Matches!I5:I52)*1)+SUMPRODUCT((Matches!H5:H52&lt;&gt;"")*(Matches!K5:K52=C24)*(Matches!I5:I52&lt;Matches!H5:H52)*1)</f>
        <v>0</v>
      </c>
      <c r="H24" s="58">
        <f>SUMIF(Matches!F5:F52,C24,Matches!H5:H52)+SUMIF(Matches!K5:K52,C24,Matches!I5:I52)</f>
        <v>0</v>
      </c>
      <c r="I24" s="58">
        <f>SUMIF(Matches!F5:F52,C24,Matches!I5:I52)+SUMIF(Matches!K5:K52,C24,Matches!H5:H52)</f>
        <v>0</v>
      </c>
      <c r="J24" s="58">
        <f t="shared" si="3"/>
        <v>0</v>
      </c>
      <c r="K24" s="58">
        <f t="shared" si="4"/>
        <v>0</v>
      </c>
      <c r="L24" s="58">
        <f>Setup!D25</f>
        <v>1552</v>
      </c>
      <c r="M24" s="58">
        <f>IF(Setup!E25&lt;&gt;"",Setup!E25,Setup!D25)</f>
        <v>1552</v>
      </c>
      <c r="N24" s="58">
        <f>RANK(K24,K24:K27)</f>
        <v>1</v>
      </c>
      <c r="O24" s="58">
        <f>SUMPRODUCT((N24:N27=N24)*(J24:J27&gt;J24)*1)</f>
        <v>0</v>
      </c>
      <c r="P24" s="58">
        <f t="shared" si="5"/>
        <v>1</v>
      </c>
      <c r="Q24" s="58">
        <f>SUMPRODUCT((N24:N27=N24)*(J24:J27=J24)*(H24:H27&gt;H24)*1)</f>
        <v>0</v>
      </c>
      <c r="R24" s="58">
        <f t="shared" si="6"/>
        <v>1</v>
      </c>
      <c r="S24" s="58">
        <f>RANK(R24,R24:R27,1)+COUNTIF(R24:R24,R24)-1</f>
        <v>1</v>
      </c>
      <c r="T24" s="58">
        <v>1</v>
      </c>
      <c r="U24" s="58" t="str">
        <f t="shared" ref="U24" si="185">INDEX(C24:C27,MATCH(T24,S24:S27,0),0)</f>
        <v>Morocco</v>
      </c>
      <c r="V24" s="58">
        <f>INDEX(R24:R27,MATCH(U24,C24:C27,0),0)</f>
        <v>1</v>
      </c>
      <c r="W24" s="58" t="str">
        <f t="shared" ref="W24" si="186">IF(V25=1,U24,"")</f>
        <v>Morocco</v>
      </c>
      <c r="Z24" s="58">
        <f>SUMPRODUCT((Matches!F5:F52=W24)*(Matches!K5:K52=W25)*(Matches!H5:H52&gt;Matches!I5:I52)*1)+SUMPRODUCT((Matches!K5:K52=W24)*(Matches!F5:F52=W25)*(Matches!I5:I52&gt;Matches!H5:H52)*1)+SUMPRODUCT((Matches!F5:F52=W24)*(Matches!K5:K52=W26)*(Matches!H5:H52&gt;Matches!I5:I52)*1)+SUMPRODUCT((Matches!K5:K52=W24)*(Matches!F5:F52=W26)*(Matches!I5:I52&gt;Matches!H5:H52)*1)+SUMPRODUCT((Matches!F5:F52=W24)*(Matches!K5:K52=W27)*(Matches!H5:H52&gt;Matches!I5:I52)*1)+SUMPRODUCT((Matches!K5:K52=W24)*(Matches!F5:F52=W27)*(Matches!I5:I52&gt;Matches!H5:H52)*1)</f>
        <v>0</v>
      </c>
      <c r="AA24" s="58">
        <f>SUMPRODUCT((Matches!F5:F52=W24)*(Matches!K5:K52=W25)*(Matches!H5:H52=Matches!I5:I52)*1)+SUMPRODUCT((Matches!K5:K52=W24)*(Matches!F5:F52=W25)*(Matches!H5:H52=Matches!I5:I52)*1)+SUMPRODUCT((Matches!F5:F52=W24)*(Matches!K5:K52=W26)*(Matches!H5:H52=Matches!I5:I52)*1)+SUMPRODUCT((Matches!K5:K52=W24)*(Matches!F5:F52=W26)*(Matches!H5:H52=Matches!I5:I52)*1)+SUMPRODUCT((Matches!F5:F52=W24)*(Matches!K5:K52=W27)*(Matches!H5:H52=Matches!I5:I52)*1)+SUMPRODUCT((Matches!K5:K52=W24)*(Matches!F5:F52=W27)*(Matches!H5:H52=Matches!I5:I52)*1)</f>
        <v>3</v>
      </c>
      <c r="AB24" s="58">
        <f>SUMPRODUCT((Matches!F5:F52=W24)*(Matches!K5:K52=W25)*(Matches!H5:H52&lt;Matches!I5:I52)*1)+SUMPRODUCT((Matches!K5:K52=W24)*(Matches!F5:F52=W25)*(Matches!I5:I52&lt;Matches!H5:H52)*1)+SUMPRODUCT((Matches!F5:F52=W24)*(Matches!K5:K52=W26)*(Matches!H5:H52&lt;Matches!I5:I52)*1)+SUMPRODUCT((Matches!K5:K52=W24)*(Matches!F5:F52=W26)*(Matches!I5:I52&lt;Matches!H5:H52)*1)+SUMPRODUCT((Matches!F5:F52=W24)*(Matches!K5:K52=W27)*(Matches!H5:H52&lt;Matches!I5:I52)*1)+SUMPRODUCT((Matches!K5:K52=W24)*(Matches!F5:F52=W27)*(Matches!I5:I52&lt;Matches!H5:H52)*1)</f>
        <v>0</v>
      </c>
      <c r="AC24" s="58">
        <f>SUMIFS(Matches!H5:H52,Matches!F5:F52,W24,Matches!K5:K52,W25)+SUMIFS(Matches!H5:H52,Matches!F5:F52,W24,Matches!K5:K52,W26)+SUMIFS(Matches!H5:H52,Matches!F5:F52,W24,Matches!K5:K52,W27)+SUMIFS(Matches!I5:I52,Matches!K5:K52,W24,Matches!F5:F52,W25)+SUMIFS(Matches!I5:I52,Matches!K5:K52,W24,Matches!F5:F52,W26)+SUMIFS(Matches!I5:I52,Matches!K5:K52,W24,Matches!F5:F52,W27)</f>
        <v>0</v>
      </c>
      <c r="AD24" s="58">
        <f>SUMIFS(Matches!I5:I52,Matches!F5:F52,W24,Matches!K5:K52,W25)+SUMIFS(Matches!I5:I52,Matches!F5:F52,W24,Matches!K5:K52,W26)+SUMIFS(Matches!I5:I52,Matches!F5:F52,W24,Matches!K5:K52,W27)+SUMIFS(Matches!H5:H52,Matches!K5:K52,W24,Matches!F5:F52,W25)+SUMIFS(Matches!H5:H52,Matches!K5:K52,W24,Matches!F5:F52,W26)+SUMIFS(Matches!H5:H52,Matches!K5:K52,W24,Matches!F5:F52,W27)</f>
        <v>0</v>
      </c>
      <c r="AE24" s="58">
        <f t="shared" si="7"/>
        <v>0</v>
      </c>
      <c r="AF24" s="58">
        <f t="shared" si="8"/>
        <v>3</v>
      </c>
      <c r="AG24" s="58">
        <f t="shared" ref="AG24" si="187">IF(W24&lt;&gt;"",SUMPRODUCT((V24:V27=V24)*(AF24:AF27&gt;AF24)*1),0)</f>
        <v>0</v>
      </c>
      <c r="AH24" s="58">
        <f t="shared" ref="AH24" si="188">IF(W24&lt;&gt;"",SUMPRODUCT((AG24:AG27=AG24)*(AE24:AE27&gt;AE24)*1),0)</f>
        <v>0</v>
      </c>
      <c r="AI24" s="58">
        <f t="shared" si="0"/>
        <v>0</v>
      </c>
      <c r="AJ24" s="58">
        <f t="shared" ref="AJ24" si="189">IF(W24&lt;&gt;"",SUMPRODUCT((AI24:AI27=AI24)*(AG24:AG27=AG24)*(AC24:AC27&gt;AC24)*1),0)</f>
        <v>0</v>
      </c>
      <c r="AK24" s="58">
        <f t="shared" si="9"/>
        <v>1</v>
      </c>
      <c r="AL24" s="58">
        <v>0</v>
      </c>
      <c r="AM24" s="58">
        <v>0</v>
      </c>
      <c r="AN24" s="58">
        <v>0</v>
      </c>
      <c r="AO24" s="58">
        <v>0</v>
      </c>
      <c r="AP24" s="58">
        <v>0</v>
      </c>
      <c r="AQ24" s="58">
        <f t="shared" si="10"/>
        <v>0</v>
      </c>
      <c r="AR24" s="58">
        <f t="shared" si="11"/>
        <v>0</v>
      </c>
      <c r="AS24" s="58">
        <v>0</v>
      </c>
      <c r="AT24" s="58">
        <v>0</v>
      </c>
      <c r="AU24" s="58">
        <f t="shared" si="12"/>
        <v>0</v>
      </c>
      <c r="AV24" s="58">
        <v>0</v>
      </c>
      <c r="AW24" s="58">
        <f t="shared" si="13"/>
        <v>1</v>
      </c>
      <c r="AX24" s="58">
        <v>0</v>
      </c>
      <c r="AY24" s="58">
        <v>0</v>
      </c>
      <c r="AZ24" s="58">
        <v>0</v>
      </c>
      <c r="BA24" s="58">
        <v>0</v>
      </c>
      <c r="BB24" s="58">
        <v>0</v>
      </c>
      <c r="BC24" s="58">
        <v>0</v>
      </c>
      <c r="BD24" s="58">
        <v>0</v>
      </c>
      <c r="BE24" s="58">
        <v>0</v>
      </c>
      <c r="BF24" s="58">
        <v>0</v>
      </c>
      <c r="BG24" s="58">
        <v>0</v>
      </c>
      <c r="BH24" s="58">
        <v>0</v>
      </c>
      <c r="BI24" s="58">
        <f t="shared" si="17"/>
        <v>1</v>
      </c>
      <c r="BJ24" s="58">
        <f>SUMPRODUCT((BI24:BI27=BI24)*(A24:A27&gt;A24)*1)</f>
        <v>2</v>
      </c>
      <c r="BK24" s="58">
        <f t="shared" si="14"/>
        <v>3</v>
      </c>
      <c r="BM24" s="284"/>
      <c r="BN24" s="285"/>
      <c r="BO24" s="286" t="str">
        <f>Calculator!C21</f>
        <v>Japan</v>
      </c>
      <c r="BP24" s="287" t="s">
        <v>104</v>
      </c>
      <c r="BQ24" s="286"/>
      <c r="BR24" s="4">
        <v>18</v>
      </c>
      <c r="BS24" s="288">
        <v>-3.5</v>
      </c>
      <c r="BT24" s="275"/>
      <c r="BU24" s="290">
        <v>18</v>
      </c>
      <c r="BV24" s="291"/>
      <c r="BW24" s="292"/>
      <c r="BX24" s="293"/>
      <c r="BZ24" s="4" t="str">
        <f>Setup!C22</f>
        <v>Japan</v>
      </c>
      <c r="CC24" s="278"/>
      <c r="CD24" s="278"/>
      <c r="CE24" s="278"/>
      <c r="CF24" s="278"/>
      <c r="CG24" s="278"/>
      <c r="CH24" s="278"/>
      <c r="CI24" s="278"/>
      <c r="CJ24" s="278"/>
      <c r="CK24" s="278"/>
      <c r="CL24" s="278"/>
      <c r="CM24" s="278"/>
      <c r="CN24" s="278"/>
      <c r="CO24" s="278"/>
      <c r="CP24" s="278"/>
      <c r="CQ24" s="278"/>
      <c r="CR24" s="278"/>
      <c r="CS24" s="278"/>
      <c r="CT24" s="278"/>
      <c r="CU24" s="278"/>
      <c r="CV24" s="278"/>
      <c r="CW24" s="278"/>
      <c r="CX24" s="278"/>
      <c r="CY24" s="278"/>
      <c r="CZ24" s="278"/>
      <c r="DA24" s="278"/>
      <c r="DB24" s="278"/>
      <c r="DC24" s="278"/>
      <c r="DD24" s="278"/>
      <c r="DE24" s="278"/>
      <c r="DF24" s="278"/>
      <c r="DG24" s="278"/>
      <c r="DH24" s="295"/>
      <c r="DI24" s="296"/>
      <c r="DJ24" s="296"/>
      <c r="DK24" s="296"/>
      <c r="DL24" s="295"/>
      <c r="DM24" s="295"/>
      <c r="DN24" s="295"/>
      <c r="DO24" s="295"/>
      <c r="DP24" s="296"/>
      <c r="DQ24" s="297"/>
      <c r="DR24" s="297"/>
      <c r="DS24" s="297"/>
      <c r="DT24" s="297"/>
      <c r="DU24" s="297"/>
      <c r="DV24" s="296"/>
      <c r="DW24" s="296"/>
      <c r="DX24" s="296"/>
      <c r="DY24" s="278"/>
      <c r="DZ24" s="278"/>
      <c r="EA24" s="278"/>
      <c r="EB24" s="278"/>
      <c r="EC24" s="278"/>
      <c r="ED24" s="278"/>
      <c r="EE24" s="278"/>
      <c r="EF24" s="278"/>
      <c r="EG24" s="278"/>
      <c r="EH24" s="278"/>
      <c r="EI24" s="278"/>
      <c r="EJ24" s="278"/>
      <c r="EK24" s="278"/>
      <c r="EL24" s="278"/>
      <c r="EM24" s="278"/>
      <c r="EN24" s="278"/>
      <c r="EO24" s="278"/>
      <c r="EP24" s="278"/>
      <c r="EQ24" s="278"/>
      <c r="ER24" s="278"/>
      <c r="ES24" s="278"/>
      <c r="ET24" s="278"/>
      <c r="EU24" s="278"/>
      <c r="EV24" s="278"/>
      <c r="EW24" s="278"/>
      <c r="EX24" s="278"/>
      <c r="EY24" s="278"/>
      <c r="EZ24" s="278"/>
      <c r="FA24" s="278"/>
      <c r="FB24" s="278"/>
      <c r="FC24" s="278"/>
      <c r="FD24" s="278"/>
      <c r="FE24" s="278"/>
      <c r="FF24" s="278"/>
      <c r="FG24" s="278"/>
      <c r="FH24" s="278"/>
      <c r="FI24" s="278"/>
      <c r="FJ24" s="278"/>
      <c r="FK24" s="278"/>
      <c r="FL24" s="278"/>
      <c r="FM24" s="278"/>
      <c r="FN24" s="278"/>
      <c r="FO24" s="278"/>
      <c r="FP24" s="278"/>
      <c r="FQ24" s="278"/>
      <c r="FR24" s="278"/>
      <c r="FS24" s="278"/>
      <c r="FT24" s="278"/>
      <c r="FU24" s="278"/>
      <c r="FV24" s="278"/>
      <c r="FW24" s="278"/>
      <c r="FX24" s="278"/>
      <c r="FY24" s="278"/>
      <c r="FZ24" s="278"/>
      <c r="GA24" s="278"/>
      <c r="GB24" s="278"/>
      <c r="GC24" s="278"/>
      <c r="GD24" s="278"/>
      <c r="GE24" s="278"/>
      <c r="GF24" s="278"/>
      <c r="GG24" s="278"/>
      <c r="GH24" s="278"/>
      <c r="GI24" s="278"/>
      <c r="GJ24" s="278"/>
      <c r="GK24" s="278"/>
      <c r="GL24" s="278"/>
      <c r="GM24" s="278"/>
      <c r="GN24" s="278"/>
      <c r="GO24" s="278"/>
      <c r="GP24" s="278"/>
      <c r="GQ24" s="278"/>
      <c r="GR24" s="278"/>
      <c r="GS24" s="278"/>
      <c r="GT24" s="278"/>
      <c r="GU24" s="278"/>
      <c r="GV24" s="278"/>
      <c r="GW24" s="278"/>
      <c r="GX24" s="278"/>
      <c r="GY24" s="278"/>
      <c r="GZ24" s="278"/>
      <c r="HA24" s="278"/>
      <c r="HB24" s="278"/>
      <c r="HC24" s="278"/>
      <c r="HD24" s="278"/>
      <c r="HE24" s="278"/>
      <c r="HF24" s="278"/>
      <c r="HG24" s="278"/>
      <c r="HH24" s="278"/>
      <c r="HI24" s="278"/>
      <c r="HJ24" s="278"/>
      <c r="HK24" s="278"/>
      <c r="HL24" s="278"/>
      <c r="HM24" s="278"/>
      <c r="HN24" s="278"/>
      <c r="HO24" s="278"/>
      <c r="HP24" s="278"/>
      <c r="HQ24" s="278"/>
      <c r="HR24" s="278"/>
      <c r="HS24" s="278"/>
      <c r="HT24" s="278"/>
      <c r="HU24" s="278"/>
      <c r="HV24" s="278"/>
      <c r="HW24" s="278"/>
      <c r="HX24" s="278"/>
      <c r="HY24" s="281"/>
      <c r="HZ24" s="281"/>
      <c r="IA24" s="278"/>
      <c r="IB24" s="278"/>
      <c r="IC24" s="278"/>
      <c r="ID24" s="278"/>
      <c r="IE24" s="278"/>
      <c r="IF24" s="295"/>
      <c r="IG24" s="296"/>
      <c r="IH24" s="296"/>
      <c r="II24" s="296"/>
      <c r="IJ24" s="295"/>
      <c r="IK24" s="295"/>
      <c r="IL24" s="295"/>
      <c r="IM24" s="295"/>
      <c r="IN24" s="296"/>
      <c r="IO24" s="297"/>
      <c r="IP24" s="297"/>
      <c r="IQ24" s="297"/>
      <c r="IR24" s="297"/>
      <c r="IS24" s="297"/>
      <c r="IT24" s="296"/>
      <c r="IU24" s="296"/>
      <c r="IV24" s="296"/>
    </row>
    <row r="25" spans="1:256" x14ac:dyDescent="0.35">
      <c r="A25" s="58">
        <f>INDEX(M4:M35,MATCH(U25,C4:C35,0),0)</f>
        <v>1621</v>
      </c>
      <c r="B25" s="58">
        <f t="shared" si="23"/>
        <v>2</v>
      </c>
      <c r="C25" s="58" t="str">
        <f t="shared" si="1"/>
        <v>Croatia</v>
      </c>
      <c r="D25" s="58">
        <f t="shared" si="2"/>
        <v>0</v>
      </c>
      <c r="E25" s="58">
        <f>SUMPRODUCT((Matches!H5:H52&lt;&gt;"")*(Matches!F5:F52=C25)*(Matches!H5:H52&gt;Matches!I5:I52)*1)+SUMPRODUCT((Matches!H5:H52&lt;&gt;"")*(Matches!K5:K52=C25)*(Matches!I5:I52&gt;Matches!H5:H52)*1)</f>
        <v>0</v>
      </c>
      <c r="F25" s="58">
        <f>SUMPRODUCT((Matches!H5:H52&lt;&gt;"")*(Matches!F5:F52=C25)*(Matches!H5:H52=Matches!I5:I52)*1)+SUMPRODUCT((Matches!H5:H52&lt;&gt;"")*(Matches!K5:K52=C25)*(Matches!H5:H52=Matches!I5:I52)*1)</f>
        <v>0</v>
      </c>
      <c r="G25" s="58">
        <f>SUMPRODUCT((Matches!H5:H52&lt;&gt;"")*(Matches!F5:F52=C25)*(Matches!H5:H52&lt;Matches!I5:I52)*1)+SUMPRODUCT((Matches!H5:H52&lt;&gt;"")*(Matches!K5:K52=C25)*(Matches!I5:I52&lt;Matches!H5:H52)*1)</f>
        <v>0</v>
      </c>
      <c r="H25" s="58">
        <f>SUMIF(Matches!F5:F52,C25,Matches!H5:H52)+SUMIF(Matches!K5:K52,C25,Matches!I5:I52)</f>
        <v>0</v>
      </c>
      <c r="I25" s="58">
        <f>SUMIF(Matches!F5:F52,C25,Matches!I5:I52)+SUMIF(Matches!K5:K52,C25,Matches!H5:H52)</f>
        <v>0</v>
      </c>
      <c r="J25" s="58">
        <f t="shared" si="3"/>
        <v>0</v>
      </c>
      <c r="K25" s="58">
        <f t="shared" si="4"/>
        <v>0</v>
      </c>
      <c r="L25" s="58">
        <f>Setup!D26</f>
        <v>1621</v>
      </c>
      <c r="M25" s="58">
        <f>IF(Setup!E26&lt;&gt;"",Setup!E26,Setup!D26)</f>
        <v>1621</v>
      </c>
      <c r="N25" s="58">
        <f>RANK(K25,K24:K27)</f>
        <v>1</v>
      </c>
      <c r="O25" s="58">
        <f>SUMPRODUCT((N24:N27=N25)*(J24:J27&gt;J25)*1)</f>
        <v>0</v>
      </c>
      <c r="P25" s="58">
        <f t="shared" si="5"/>
        <v>1</v>
      </c>
      <c r="Q25" s="58">
        <f>SUMPRODUCT((N24:N27=N25)*(J24:J27=J25)*(H24:H27&gt;H25)*1)</f>
        <v>0</v>
      </c>
      <c r="R25" s="58">
        <f t="shared" si="6"/>
        <v>1</v>
      </c>
      <c r="S25" s="58">
        <f>RANK(R25,R24:R27,1)+COUNTIF(R24:R25,R25)-1</f>
        <v>2</v>
      </c>
      <c r="T25" s="58">
        <v>2</v>
      </c>
      <c r="U25" s="58" t="str">
        <f t="shared" ref="U25" si="190">INDEX(C24:C27,MATCH(T25,S24:S27,0),0)</f>
        <v>Croatia</v>
      </c>
      <c r="V25" s="58">
        <f>INDEX(R24:R27,MATCH(U25,C24:C27,0),0)</f>
        <v>1</v>
      </c>
      <c r="W25" s="58" t="str">
        <f t="shared" ref="W25" si="191">IF(W24&lt;&gt;"",U25,"")</f>
        <v>Croatia</v>
      </c>
      <c r="X25" s="58" t="str">
        <f t="shared" ref="X25" si="192">IF(V26=2,U25,"")</f>
        <v/>
      </c>
      <c r="Z25" s="58">
        <f>SUMPRODUCT((Matches!F5:F52=W25)*(Matches!K5:K52=W24)*(Matches!H5:H52&gt;Matches!I5:I52)*1)+SUMPRODUCT((Matches!K5:K52=W25)*(Matches!F5:F52=W24)*(Matches!I5:I52&gt;Matches!H5:H52)*1)+SUMPRODUCT((Matches!F5:F52=W25)*(Matches!K5:K52=W26)*(Matches!H5:H52&gt;Matches!I5:I52)*1)+SUMPRODUCT((Matches!K5:K52=W25)*(Matches!F5:F52=W26)*(Matches!I5:I52&gt;Matches!H5:H52)*1)+SUMPRODUCT((Matches!F5:F52=W25)*(Matches!K5:K52=W27)*(Matches!H5:H52&gt;Matches!I5:I52)*1)+SUMPRODUCT((Matches!K5:K52=W25)*(Matches!F5:F52=W27)*(Matches!I5:I52&gt;Matches!H5:H52)*1)</f>
        <v>0</v>
      </c>
      <c r="AA25" s="58">
        <f>SUMPRODUCT((Matches!F5:F52=W25)*(Matches!K5:K52=W24)*(Matches!H5:H52=Matches!I5:I52)*1)+SUMPRODUCT((Matches!K5:K52=W25)*(Matches!F5:F52=W24)*(Matches!H5:H52=Matches!I5:I52)*1)+SUMPRODUCT((Matches!F5:F52=W25)*(Matches!K5:K52=W26)*(Matches!H5:H52=Matches!I5:I52)*1)+SUMPRODUCT((Matches!K5:K52=W25)*(Matches!F5:F52=W26)*(Matches!H5:H52=Matches!I5:I52)*1)+SUMPRODUCT((Matches!F5:F52=W25)*(Matches!K5:K52=W27)*(Matches!H5:H52=Matches!I5:I52)*1)+SUMPRODUCT((Matches!K5:K52=W25)*(Matches!F5:F52=W27)*(Matches!H5:H52=Matches!I5:I52)*1)</f>
        <v>3</v>
      </c>
      <c r="AB25" s="58">
        <f>SUMPRODUCT((Matches!F5:F52=W25)*(Matches!K5:K52=W24)*(Matches!H5:H52&lt;Matches!I5:I52)*1)+SUMPRODUCT((Matches!K5:K52=W25)*(Matches!F5:F52=W24)*(Matches!I5:I52&lt;Matches!H5:H52)*1)+SUMPRODUCT((Matches!F5:F52=W25)*(Matches!K5:K52=W26)*(Matches!H5:H52&lt;Matches!I5:I52)*1)+SUMPRODUCT((Matches!K5:K52=W25)*(Matches!F5:F52=W26)*(Matches!I5:I52&lt;Matches!H5:H52)*1)+SUMPRODUCT((Matches!F5:F52=W25)*(Matches!K5:K52=W27)*(Matches!H5:H52&lt;Matches!I5:I52)*1)+SUMPRODUCT((Matches!K5:K52=W25)*(Matches!F5:F52=W27)*(Matches!I5:I52&lt;Matches!H5:H52)*1)</f>
        <v>0</v>
      </c>
      <c r="AC25" s="58">
        <f>SUMIFS(Matches!H5:H52,Matches!F5:F52,W25,Matches!K5:K52,W24)+SUMIFS(Matches!H5:H52,Matches!F5:F52,W25,Matches!K5:K52,W26)+SUMIFS(Matches!H5:H52,Matches!F5:F52,W25,Matches!K5:K52,W27)+SUMIFS(Matches!I5:I52,Matches!K5:K52,W25,Matches!F5:F52,W24)+SUMIFS(Matches!I5:I52,Matches!K5:K52,W25,Matches!F5:F52,W26)+SUMIFS(Matches!I5:I52,Matches!K5:K52,W25,Matches!F5:F52,W27)</f>
        <v>0</v>
      </c>
      <c r="AD25" s="58">
        <f>SUMIFS(Matches!I5:I52,Matches!F5:F52,W25,Matches!K5:K52,W24)+SUMIFS(Matches!I5:I52,Matches!F5:F52,W25,Matches!K5:K52,W26)+SUMIFS(Matches!I5:I52,Matches!F5:F52,W25,Matches!K5:K52,W27)+SUMIFS(Matches!H5:H52,Matches!K5:K52,W25,Matches!F5:F52,W24)+SUMIFS(Matches!H5:H52,Matches!K5:K52,W25,Matches!F5:F52,W26)+SUMIFS(Matches!H5:H52,Matches!K5:K52,W25,Matches!F5:F52,W27)</f>
        <v>0</v>
      </c>
      <c r="AE25" s="58">
        <f t="shared" si="7"/>
        <v>0</v>
      </c>
      <c r="AF25" s="58">
        <f t="shared" si="8"/>
        <v>3</v>
      </c>
      <c r="AG25" s="58">
        <f t="shared" ref="AG25" si="193">IF(W25&lt;&gt;"",SUMPRODUCT((V24:V27=V25)*(AF24:AF27&gt;AF25)*1),0)</f>
        <v>0</v>
      </c>
      <c r="AH25" s="58">
        <f t="shared" ref="AH25" si="194">IF(W25&lt;&gt;"",SUMPRODUCT((AG24:AG27=AG25)*(AE24:AE27&gt;AE25)*1),0)</f>
        <v>0</v>
      </c>
      <c r="AI25" s="58">
        <f t="shared" si="0"/>
        <v>0</v>
      </c>
      <c r="AJ25" s="58">
        <f t="shared" ref="AJ25" si="195">IF(W25&lt;&gt;"",SUMPRODUCT((AI24:AI27=AI25)*(AG24:AG27=AG25)*(AC24:AC27&gt;AC25)*1),0)</f>
        <v>0</v>
      </c>
      <c r="AK25" s="58">
        <f t="shared" si="9"/>
        <v>1</v>
      </c>
      <c r="AL25" s="58">
        <f>SUMPRODUCT((Matches!F5:F52=X25)*(Matches!K5:K52=X26)*(Matches!H5:H52&gt;Matches!I5:I52)*1)+SUMPRODUCT((Matches!K5:K52=X25)*(Matches!F5:F52=X26)*(Matches!I5:I52&gt;Matches!H5:H52)*1)+SUMPRODUCT((Matches!F5:F52=X25)*(Matches!K5:K52=X27)*(Matches!H5:H52&gt;Matches!I5:I52)*1)+SUMPRODUCT((Matches!K5:K52=X25)*(Matches!F5:F52=X27)*(Matches!I5:I52&gt;Matches!H5:H52)*1)</f>
        <v>0</v>
      </c>
      <c r="AM25" s="58">
        <f>SUMPRODUCT((Matches!F5:F52=X25)*(Matches!K5:K52=X26)*(Matches!H5:H52=Matches!I5:I52)*1)+SUMPRODUCT((Matches!K5:K52=X25)*(Matches!F5:F52=X26)*(Matches!H5:H52=Matches!I5:I52)*1)+SUMPRODUCT((Matches!F5:F52=X25)*(Matches!K5:K52=X27)*(Matches!H5:H52=Matches!I5:I52)*1)+SUMPRODUCT((Matches!K5:K52=X25)*(Matches!F5:F52=X27)*(Matches!H5:H52=Matches!I5:I52)*1)</f>
        <v>0</v>
      </c>
      <c r="AN25" s="58">
        <f>SUMPRODUCT((Matches!F5:F52=X25)*(Matches!K5:K52=X26)*(Matches!H5:H52&lt;Matches!I5:I52)*1)+SUMPRODUCT((Matches!K5:K52=X25)*(Matches!F5:F52=X26)*(Matches!I5:I52&lt;Matches!H5:H52)*1)+SUMPRODUCT((Matches!F5:F52=X25)*(Matches!K5:K52=X27)*(Matches!H5:H52&lt;Matches!I5:I52)*1)+SUMPRODUCT((Matches!K5:K52=X25)*(Matches!F5:F52=X27)*(Matches!I5:I52&lt;Matches!H5:H52)*1)</f>
        <v>0</v>
      </c>
      <c r="AO25" s="58">
        <f>SUMIFS(Matches!H5:H52,Matches!F5:F52,X25,Matches!K5:K52,X26)+SUMIFS(Matches!H5:H52,Matches!F5:F52,X25,Matches!K5:K52,X27)+SUMIFS(Matches!I5:I52,Matches!K5:K52,X25,Matches!F5:F52,X26)+SUMIFS(Matches!I5:I52,Matches!K5:K52,X25,Matches!F5:F52,X27)</f>
        <v>0</v>
      </c>
      <c r="AP25" s="58">
        <f>SUMIFS(Matches!I5:I52,Matches!F5:F52,X25,Matches!K5:K52,X26)+SUMIFS(Matches!I5:I52,Matches!F5:F52,X25,Matches!K5:K52,X27)+SUMIFS(Matches!H5:H52,Matches!K5:K52,X25,Matches!F5:F52,X26)+SUMIFS(Matches!H5:H52,Matches!K5:K52,X25,Matches!F5:F52,X27)</f>
        <v>0</v>
      </c>
      <c r="AQ25" s="58">
        <f t="shared" si="10"/>
        <v>0</v>
      </c>
      <c r="AR25" s="58">
        <f t="shared" si="11"/>
        <v>0</v>
      </c>
      <c r="AS25" s="58">
        <f t="shared" ref="AS25" si="196">IF(X25&lt;&gt;"",SUMPRODUCT((V24:V27=V25)*(AR24:AR27&gt;AR25)*1),0)</f>
        <v>0</v>
      </c>
      <c r="AT25" s="58">
        <f t="shared" ref="AT25" si="197">IF(X25&lt;&gt;"",SUMPRODUCT((AS24:AS27=AS25)*(AQ24:AQ27&gt;AQ25)*1),0)</f>
        <v>0</v>
      </c>
      <c r="AU25" s="58">
        <f t="shared" si="12"/>
        <v>0</v>
      </c>
      <c r="AV25" s="58">
        <f t="shared" ref="AV25" si="198">IF(X25&lt;&gt;"",SUMPRODUCT((AU24:AU27=AU25)*(AS24:AS27=AS25)*(AO24:AO27&gt;AO25)*1),0)</f>
        <v>0</v>
      </c>
      <c r="AW25" s="58">
        <f t="shared" si="13"/>
        <v>1</v>
      </c>
      <c r="AX25" s="58">
        <v>0</v>
      </c>
      <c r="AY25" s="58">
        <v>0</v>
      </c>
      <c r="AZ25" s="58">
        <v>0</v>
      </c>
      <c r="BA25" s="58">
        <v>0</v>
      </c>
      <c r="BB25" s="58">
        <v>0</v>
      </c>
      <c r="BC25" s="58">
        <v>0</v>
      </c>
      <c r="BD25" s="58">
        <v>0</v>
      </c>
      <c r="BE25" s="58">
        <v>0</v>
      </c>
      <c r="BF25" s="58">
        <v>0</v>
      </c>
      <c r="BG25" s="58">
        <v>0</v>
      </c>
      <c r="BH25" s="58">
        <v>0</v>
      </c>
      <c r="BI25" s="58">
        <f t="shared" si="17"/>
        <v>1</v>
      </c>
      <c r="BJ25" s="58">
        <f>SUMPRODUCT((BI24:BI27=BI25)*(A24:A27&gt;A25)*1)</f>
        <v>1</v>
      </c>
      <c r="BK25" s="58">
        <f t="shared" si="14"/>
        <v>2</v>
      </c>
      <c r="BM25" s="284"/>
      <c r="BN25" s="285"/>
      <c r="BO25" s="286" t="str">
        <f>Calculator!C22</f>
        <v>Spain</v>
      </c>
      <c r="BP25" s="287" t="s">
        <v>105</v>
      </c>
      <c r="BQ25" s="286"/>
      <c r="BR25" s="4">
        <v>19</v>
      </c>
      <c r="BS25" s="288">
        <v>-3</v>
      </c>
      <c r="BT25" s="275"/>
      <c r="BU25" s="290">
        <v>19</v>
      </c>
      <c r="BV25" s="291"/>
      <c r="BW25" s="292"/>
      <c r="BX25" s="293"/>
      <c r="BY25" s="4">
        <f>SUM(Matches!R23:R26)</f>
        <v>0</v>
      </c>
      <c r="BZ25" s="4" t="str">
        <f>Setup!C23</f>
        <v>Spain</v>
      </c>
      <c r="CC25" s="278"/>
      <c r="CD25" s="278"/>
      <c r="CE25" s="278"/>
      <c r="CF25" s="278"/>
      <c r="CG25" s="278"/>
      <c r="CH25" s="278"/>
      <c r="CI25" s="278"/>
      <c r="CJ25" s="278"/>
      <c r="CK25" s="278"/>
      <c r="CL25" s="278"/>
      <c r="CM25" s="278"/>
      <c r="CN25" s="278"/>
      <c r="CO25" s="278"/>
      <c r="CP25" s="278"/>
      <c r="CQ25" s="278"/>
      <c r="CR25" s="278"/>
      <c r="CS25" s="278"/>
      <c r="CT25" s="278"/>
      <c r="CU25" s="278"/>
      <c r="CV25" s="278"/>
      <c r="CW25" s="278"/>
      <c r="CX25" s="278"/>
      <c r="CY25" s="278"/>
      <c r="CZ25" s="278"/>
      <c r="DA25" s="278"/>
      <c r="DB25" s="278"/>
      <c r="DC25" s="278"/>
      <c r="DD25" s="278"/>
      <c r="DE25" s="278"/>
      <c r="DF25" s="278"/>
      <c r="DG25" s="278"/>
      <c r="DH25" s="295"/>
      <c r="DI25" s="296"/>
      <c r="DJ25" s="296"/>
      <c r="DK25" s="296"/>
      <c r="DL25" s="295"/>
      <c r="DM25" s="295"/>
      <c r="DN25" s="295"/>
      <c r="DO25" s="295"/>
      <c r="DP25" s="296"/>
      <c r="DQ25" s="297"/>
      <c r="DR25" s="297"/>
      <c r="DS25" s="297"/>
      <c r="DT25" s="297"/>
      <c r="DU25" s="297"/>
      <c r="DV25" s="296"/>
      <c r="DW25" s="296"/>
      <c r="DX25" s="296"/>
      <c r="DY25" s="278"/>
      <c r="DZ25" s="278"/>
      <c r="EA25" s="278"/>
      <c r="EB25" s="278"/>
      <c r="EC25" s="278"/>
      <c r="ED25" s="278"/>
      <c r="EE25" s="278"/>
      <c r="EF25" s="278"/>
      <c r="EG25" s="278"/>
      <c r="EH25" s="278"/>
      <c r="EI25" s="278"/>
      <c r="EJ25" s="278"/>
      <c r="EK25" s="278"/>
      <c r="EL25" s="278"/>
      <c r="EM25" s="278"/>
      <c r="EN25" s="278"/>
      <c r="EO25" s="278"/>
      <c r="EP25" s="278"/>
      <c r="EQ25" s="278"/>
      <c r="ER25" s="278"/>
      <c r="ES25" s="278"/>
      <c r="ET25" s="278"/>
      <c r="EU25" s="278"/>
      <c r="EV25" s="278"/>
      <c r="EW25" s="278"/>
      <c r="EX25" s="278"/>
      <c r="EY25" s="278"/>
      <c r="EZ25" s="278"/>
      <c r="FA25" s="278"/>
      <c r="FB25" s="278"/>
      <c r="FC25" s="278"/>
      <c r="FD25" s="278"/>
      <c r="FE25" s="278"/>
      <c r="FF25" s="278"/>
      <c r="FG25" s="278"/>
      <c r="FH25" s="278"/>
      <c r="FI25" s="278"/>
      <c r="FJ25" s="278"/>
      <c r="FK25" s="278"/>
      <c r="FL25" s="278"/>
      <c r="FM25" s="278"/>
      <c r="FN25" s="278"/>
      <c r="FO25" s="278"/>
      <c r="FP25" s="278"/>
      <c r="FQ25" s="278"/>
      <c r="FR25" s="278"/>
      <c r="FS25" s="278"/>
      <c r="FT25" s="278"/>
      <c r="FU25" s="278"/>
      <c r="FV25" s="278"/>
      <c r="FW25" s="278"/>
      <c r="FX25" s="278"/>
      <c r="FY25" s="278"/>
      <c r="FZ25" s="278"/>
      <c r="GA25" s="278"/>
      <c r="GB25" s="278"/>
      <c r="GC25" s="278"/>
      <c r="GD25" s="278"/>
      <c r="GE25" s="278"/>
      <c r="GF25" s="278"/>
      <c r="GG25" s="278"/>
      <c r="GH25" s="278"/>
      <c r="GI25" s="278"/>
      <c r="GJ25" s="278"/>
      <c r="GK25" s="278"/>
      <c r="GL25" s="278"/>
      <c r="GM25" s="278"/>
      <c r="GN25" s="278"/>
      <c r="GO25" s="278"/>
      <c r="GP25" s="278"/>
      <c r="GQ25" s="278"/>
      <c r="GR25" s="278"/>
      <c r="GS25" s="278"/>
      <c r="GT25" s="278"/>
      <c r="GU25" s="278"/>
      <c r="GV25" s="278"/>
      <c r="GW25" s="278"/>
      <c r="GX25" s="278"/>
      <c r="GY25" s="278"/>
      <c r="GZ25" s="278"/>
      <c r="HA25" s="278"/>
      <c r="HB25" s="278"/>
      <c r="HC25" s="278"/>
      <c r="HD25" s="278"/>
      <c r="HE25" s="278"/>
      <c r="HF25" s="278"/>
      <c r="HG25" s="278"/>
      <c r="HH25" s="278"/>
      <c r="HI25" s="278"/>
      <c r="HJ25" s="278"/>
      <c r="HK25" s="278"/>
      <c r="HL25" s="278"/>
      <c r="HM25" s="278"/>
      <c r="HN25" s="278"/>
      <c r="HO25" s="278"/>
      <c r="HP25" s="278"/>
      <c r="HQ25" s="278"/>
      <c r="HR25" s="278"/>
      <c r="HS25" s="278"/>
      <c r="HT25" s="278"/>
      <c r="HU25" s="278"/>
      <c r="HV25" s="278"/>
      <c r="HW25" s="278"/>
      <c r="HX25" s="278"/>
      <c r="HY25" s="281"/>
      <c r="HZ25" s="281"/>
      <c r="IA25" s="278"/>
      <c r="IB25" s="278"/>
      <c r="IC25" s="278"/>
      <c r="ID25" s="278"/>
      <c r="IE25" s="278"/>
      <c r="IF25" s="295"/>
      <c r="IG25" s="296"/>
      <c r="IH25" s="296"/>
      <c r="II25" s="296"/>
      <c r="IJ25" s="295"/>
      <c r="IK25" s="295"/>
      <c r="IL25" s="295"/>
      <c r="IM25" s="295"/>
      <c r="IN25" s="296"/>
      <c r="IO25" s="297"/>
      <c r="IP25" s="297"/>
      <c r="IQ25" s="297"/>
      <c r="IR25" s="297"/>
      <c r="IS25" s="297"/>
      <c r="IT25" s="296"/>
      <c r="IU25" s="296"/>
      <c r="IV25" s="296"/>
    </row>
    <row r="26" spans="1:256" x14ac:dyDescent="0.35">
      <c r="A26" s="58">
        <f>INDEX(M4:M35,MATCH(U26,C4:C35,0),0)</f>
        <v>1827</v>
      </c>
      <c r="B26" s="58">
        <f t="shared" si="23"/>
        <v>3</v>
      </c>
      <c r="C26" s="58" t="str">
        <f t="shared" si="1"/>
        <v>Belgium</v>
      </c>
      <c r="D26" s="58">
        <f t="shared" si="2"/>
        <v>0</v>
      </c>
      <c r="E26" s="58">
        <f>SUMPRODUCT((Matches!H5:H52&lt;&gt;"")*(Matches!F5:F52=C26)*(Matches!H5:H52&gt;Matches!I5:I52)*1)+SUMPRODUCT((Matches!H5:H52&lt;&gt;"")*(Matches!K5:K52=C26)*(Matches!I5:I52&gt;Matches!H5:H52)*1)</f>
        <v>0</v>
      </c>
      <c r="F26" s="58">
        <f>SUMPRODUCT((Matches!H5:H52&lt;&gt;"")*(Matches!F5:F52=C26)*(Matches!H5:H52=Matches!I5:I52)*1)+SUMPRODUCT((Matches!H5:H52&lt;&gt;"")*(Matches!K5:K52=C26)*(Matches!H5:H52=Matches!I5:I52)*1)</f>
        <v>0</v>
      </c>
      <c r="G26" s="58">
        <f>SUMPRODUCT((Matches!H5:H52&lt;&gt;"")*(Matches!F5:F52=C26)*(Matches!H5:H52&lt;Matches!I5:I52)*1)+SUMPRODUCT((Matches!H5:H52&lt;&gt;"")*(Matches!K5:K52=C26)*(Matches!I5:I52&lt;Matches!H5:H52)*1)</f>
        <v>0</v>
      </c>
      <c r="H26" s="58">
        <f>SUMIF(Matches!F5:F52,C26,Matches!H5:H52)+SUMIF(Matches!K5:K52,C26,Matches!I5:I52)</f>
        <v>0</v>
      </c>
      <c r="I26" s="58">
        <f>SUMIF(Matches!F5:F52,C26,Matches!I5:I52)+SUMIF(Matches!K5:K52,C26,Matches!H5:H52)</f>
        <v>0</v>
      </c>
      <c r="J26" s="58">
        <f t="shared" si="3"/>
        <v>0</v>
      </c>
      <c r="K26" s="58">
        <f t="shared" si="4"/>
        <v>0</v>
      </c>
      <c r="L26" s="58">
        <f>Setup!D27</f>
        <v>1827</v>
      </c>
      <c r="M26" s="58">
        <f>IF(Setup!E27&lt;&gt;"",Setup!E27,Setup!D27)</f>
        <v>1827</v>
      </c>
      <c r="N26" s="58">
        <f>RANK(K26,K24:K27)</f>
        <v>1</v>
      </c>
      <c r="O26" s="58">
        <f>SUMPRODUCT((N24:N27=N26)*(J24:J27&gt;J26)*1)</f>
        <v>0</v>
      </c>
      <c r="P26" s="58">
        <f t="shared" si="5"/>
        <v>1</v>
      </c>
      <c r="Q26" s="58">
        <f>SUMPRODUCT((N24:N27=N26)*(J24:J27=J26)*(H24:H27&gt;H26)*1)</f>
        <v>0</v>
      </c>
      <c r="R26" s="58">
        <f t="shared" si="6"/>
        <v>1</v>
      </c>
      <c r="S26" s="58">
        <f>RANK(R26,R24:R27,1)+COUNTIF(R24:R26,R26)-1</f>
        <v>3</v>
      </c>
      <c r="T26" s="58">
        <v>3</v>
      </c>
      <c r="U26" s="58" t="str">
        <f t="shared" ref="U26" si="199">INDEX(C24:C27,MATCH(T26,S24:S27,0),0)</f>
        <v>Belgium</v>
      </c>
      <c r="V26" s="58">
        <f>INDEX(R24:R27,MATCH(U26,C24:C27,0),0)</f>
        <v>1</v>
      </c>
      <c r="W26" s="58" t="str">
        <f t="shared" ref="W26:W27" si="200">IF(AND(W25&lt;&gt;"",V26=1),U26,"")</f>
        <v>Belgium</v>
      </c>
      <c r="X26" s="58" t="str">
        <f t="shared" ref="X26" si="201">IF(X25&lt;&gt;"",U26,"")</f>
        <v/>
      </c>
      <c r="Y26" s="58" t="str">
        <f t="shared" ref="Y26" si="202">IF(V27=3,U26,"")</f>
        <v/>
      </c>
      <c r="Z26" s="58">
        <f>SUMPRODUCT((Matches!F5:F52=W26)*(Matches!K5:K52=W24)*(Matches!H5:H52&gt;Matches!I5:I52)*1)+SUMPRODUCT((Matches!K5:K52=W26)*(Matches!F5:F52=W24)*(Matches!I5:I52&gt;Matches!H5:H52)*1)+SUMPRODUCT((Matches!F5:F52=W26)*(Matches!K5:K52=W25)*(Matches!H5:H52&gt;Matches!I5:I52)*1)+SUMPRODUCT((Matches!K5:K52=W26)*(Matches!F5:F52=W25)*(Matches!I5:I52&gt;Matches!H5:H52)*1)+SUMPRODUCT((Matches!F5:F52=W26)*(Matches!K5:K52=W27)*(Matches!H5:H52&gt;Matches!I5:I52)*1)+SUMPRODUCT((Matches!K5:K52=W26)*(Matches!F5:F52=W27)*(Matches!I5:I52&gt;Matches!H5:H52)*1)</f>
        <v>0</v>
      </c>
      <c r="AA26" s="58">
        <f>SUMPRODUCT((Matches!F5:F52=W26)*(Matches!K5:K52=W24)*(Matches!H5:H52=Matches!I5:I52)*1)+SUMPRODUCT((Matches!K5:K52=W26)*(Matches!F5:F52=W24)*(Matches!H5:H52=Matches!I5:I52)*1)+SUMPRODUCT((Matches!F5:F52=W26)*(Matches!K5:K52=W25)*(Matches!H5:H52=Matches!I5:I52)*1)+SUMPRODUCT((Matches!K5:K52=W26)*(Matches!F5:F52=W25)*(Matches!H5:H52=Matches!I5:I52)*1)+SUMPRODUCT((Matches!F5:F52=W26)*(Matches!K5:K52=W27)*(Matches!H5:H52=Matches!I5:I52)*1)+SUMPRODUCT((Matches!K5:K52=W26)*(Matches!F5:F52=W27)*(Matches!H5:H52=Matches!I5:I52)*1)</f>
        <v>3</v>
      </c>
      <c r="AB26" s="58">
        <f>SUMPRODUCT((Matches!F5:F52=W26)*(Matches!K5:K52=W24)*(Matches!H5:H52&lt;Matches!I5:I52)*1)+SUMPRODUCT((Matches!K5:K52=W26)*(Matches!F5:F52=W24)*(Matches!I5:I52&lt;Matches!H5:H52)*1)+SUMPRODUCT((Matches!F5:F52=W26)*(Matches!K5:K52=W25)*(Matches!H5:H52&lt;Matches!I5:I52)*1)+SUMPRODUCT((Matches!K5:K52=W26)*(Matches!F5:F52=W25)*(Matches!I5:I52&lt;Matches!H5:H52)*1)+SUMPRODUCT((Matches!F5:F52=W26)*(Matches!K5:K52=W27)*(Matches!H5:H52&lt;Matches!I5:I52)*1)+SUMPRODUCT((Matches!K5:K52=W26)*(Matches!F5:F52=W27)*(Matches!I5:I52&lt;Matches!H5:H52)*1)</f>
        <v>0</v>
      </c>
      <c r="AC26" s="58">
        <f>SUMIFS(Matches!H5:H52,Matches!F5:F52,W26,Matches!K5:K52,W24)+SUMIFS(Matches!H5:H52,Matches!F5:F52,W26,Matches!K5:K52,W25)+SUMIFS(Matches!H5:H52,Matches!F5:F52,W26,Matches!K5:K52,W27)+SUMIFS(Matches!I5:I52,Matches!K5:K52,W26,Matches!F5:F52,W24)+SUMIFS(Matches!I5:I52,Matches!K5:K52,W26,Matches!F5:F52,W25)+SUMIFS(Matches!I5:I52,Matches!K5:K52,W26,Matches!F5:F52,W27)</f>
        <v>0</v>
      </c>
      <c r="AD26" s="58">
        <f>SUMIFS(Matches!I5:I52,Matches!F5:F52,W26,Matches!K5:K52,W24)+SUMIFS(Matches!I5:I52,Matches!F5:F52,W26,Matches!K5:K52,W25)+SUMIFS(Matches!I5:I52,Matches!F5:F52,W26,Matches!K5:K52,W27)+SUMIFS(Matches!H5:H52,Matches!K5:K52,W26,Matches!F5:F52,W24)+SUMIFS(Matches!H5:H52,Matches!K5:K52,W26,Matches!F5:F52,W25)+SUMIFS(Matches!H5:H52,Matches!K5:K52,W26,Matches!F5:F52,W27)</f>
        <v>0</v>
      </c>
      <c r="AE26" s="58">
        <f t="shared" si="7"/>
        <v>0</v>
      </c>
      <c r="AF26" s="58">
        <f t="shared" si="8"/>
        <v>3</v>
      </c>
      <c r="AG26" s="58">
        <f t="shared" ref="AG26" si="203">IF(W26&lt;&gt;"",SUMPRODUCT((V24:V27=V26)*(AF24:AF27&gt;AF26)*1),0)</f>
        <v>0</v>
      </c>
      <c r="AH26" s="58">
        <f t="shared" ref="AH26" si="204">IF(W26&lt;&gt;"",SUMPRODUCT((AG24:AG27=AG26)*(AE24:AE27&gt;AE26)*1),0)</f>
        <v>0</v>
      </c>
      <c r="AI26" s="58">
        <f t="shared" si="0"/>
        <v>0</v>
      </c>
      <c r="AJ26" s="58">
        <f t="shared" ref="AJ26" si="205">IF(W26&lt;&gt;"",SUMPRODUCT((AI24:AI27=AI26)*(AG24:AG27=AG26)*(AC24:AC27&gt;AC26)*1),0)</f>
        <v>0</v>
      </c>
      <c r="AK26" s="58">
        <f t="shared" si="9"/>
        <v>1</v>
      </c>
      <c r="AL26" s="58">
        <f>SUMPRODUCT((Matches!F5:F52=X26)*(Matches!K5:K52=X25)*(Matches!H5:H52&gt;Matches!I5:I52)*1)+SUMPRODUCT((Matches!K5:K52=X26)*(Matches!F5:F52=X25)*(Matches!I5:I52&gt;Matches!H5:H52)*1)+SUMPRODUCT((Matches!F5:F52=X26)*(Matches!K5:K52=X27)*(Matches!H5:H52&gt;Matches!I5:I52)*1)+SUMPRODUCT((Matches!K5:K52=X26)*(Matches!F5:F52=X27)*(Matches!I5:I52&gt;Matches!H5:H52)*1)</f>
        <v>0</v>
      </c>
      <c r="AM26" s="58">
        <f>SUMPRODUCT((Matches!F5:F52=X26)*(Matches!K5:K52=X25)*(Matches!H5:H52=Matches!I5:I52)*1)+SUMPRODUCT((Matches!K5:K52=X26)*(Matches!F5:F52=X25)*(Matches!H5:H52=Matches!I5:I52)*1)+SUMPRODUCT((Matches!F5:F52=X26)*(Matches!K5:K52=X27)*(Matches!H5:H52=Matches!I5:I52)*1)+SUMPRODUCT((Matches!K5:K52=X26)*(Matches!F5:F52=X27)*(Matches!H5:H52=Matches!I5:I52)*1)</f>
        <v>0</v>
      </c>
      <c r="AN26" s="58">
        <f>SUMPRODUCT((Matches!F5:F52=X26)*(Matches!K5:K52=X25)*(Matches!H5:H52&lt;Matches!I5:I52)*1)+SUMPRODUCT((Matches!K5:K52=X26)*(Matches!F5:F52=X25)*(Matches!I5:I52&lt;Matches!H5:H52)*1)+SUMPRODUCT((Matches!F5:F52=X26)*(Matches!K5:K52=X27)*(Matches!H5:H52&lt;Matches!I5:I52)*1)+SUMPRODUCT((Matches!K5:K52=X26)*(Matches!F5:F52=X27)*(Matches!I5:I52&lt;Matches!H5:H52)*1)</f>
        <v>0</v>
      </c>
      <c r="AO26" s="58">
        <f>SUMIFS(Matches!H5:H52,Matches!F5:F52,X26,Matches!K5:K52,X25)+SUMIFS(Matches!H5:H52,Matches!F5:F52,X26,Matches!K5:K52,X27)+SUMIFS(Matches!I5:I52,Matches!K5:K52,X26,Matches!F5:F52,X25)+SUMIFS(Matches!I5:I52,Matches!K5:K52,X26,Matches!F5:F52,X27)</f>
        <v>0</v>
      </c>
      <c r="AP26" s="58">
        <f>SUMIFS(Matches!I5:I52,Matches!F5:F52,X26,Matches!K5:K52,X25)+SUMIFS(Matches!I5:I52,Matches!F5:F52,X26,Matches!K5:K52,X27)+SUMIFS(Matches!H5:H52,Matches!K5:K52,X26,Matches!F5:F52,X25)+SUMIFS(Matches!H5:H52,Matches!K5:K52,X26,Matches!F5:F52,X27)</f>
        <v>0</v>
      </c>
      <c r="AQ26" s="58">
        <f t="shared" si="10"/>
        <v>0</v>
      </c>
      <c r="AR26" s="58">
        <f t="shared" si="11"/>
        <v>0</v>
      </c>
      <c r="AS26" s="58">
        <f t="shared" ref="AS26" si="206">IF(X26&lt;&gt;"",SUMPRODUCT((V24:V27=V26)*(AR24:AR27&gt;AR26)*1),0)</f>
        <v>0</v>
      </c>
      <c r="AT26" s="58">
        <f t="shared" ref="AT26" si="207">IF(X26&lt;&gt;"",SUMPRODUCT((AS24:AS27=AS26)*(AQ24:AQ27&gt;AQ26)*1),0)</f>
        <v>0</v>
      </c>
      <c r="AU26" s="58">
        <f t="shared" si="12"/>
        <v>0</v>
      </c>
      <c r="AV26" s="58">
        <f t="shared" ref="AV26" si="208">IF(X26&lt;&gt;"",SUMPRODUCT((AU24:AU27=AU26)*(AS24:AS27=AS26)*(AO24:AO27&gt;AO26)*1),0)</f>
        <v>0</v>
      </c>
      <c r="AW26" s="58">
        <f t="shared" si="13"/>
        <v>1</v>
      </c>
      <c r="AX26" s="58">
        <f>SUMPRODUCT((Matches!F5:F52=Y26)*(Matches!K5:K52=Y27)*(Matches!H5:H52&gt;Matches!I5:I52)*1)+SUMPRODUCT((Matches!K5:K52=Y26)*(Matches!F5:F52=Y27)*(Matches!I5:I52&gt;Matches!H5:H52)*1)</f>
        <v>0</v>
      </c>
      <c r="AY26" s="58">
        <f>SUMPRODUCT((Matches!F5:F52=Y26)*(Matches!K5:K52=Y27)*(Matches!H5:H52=Matches!I5:I52)*1)+SUMPRODUCT((Matches!K5:K52=Y26)*(Matches!F5:F52=Y27)*(Matches!I5:I52=Matches!H5:H52)*1)</f>
        <v>0</v>
      </c>
      <c r="AZ26" s="58">
        <f>SUMPRODUCT((Matches!F5:F52=Y26)*(Matches!K5:K52=Y27)*(Matches!H5:H52&lt;Matches!I5:I52)*1)+SUMPRODUCT((Matches!K5:K52=Y26)*(Matches!F5:F52=Y27)*(Matches!I5:I52&lt;Matches!H5:H52)*1)</f>
        <v>0</v>
      </c>
      <c r="BA26" s="58">
        <f>SUMIFS(Matches!H5:H52,Matches!F5:F52,Y26,Matches!K5:K52,Y27)+SUMIFS(Matches!I5:I52,Matches!K5:K52,Y26,Matches!F5:F52,Y27)</f>
        <v>0</v>
      </c>
      <c r="BB26" s="58">
        <f>SUMIFS(Matches!I5:I52,Matches!F5:F52,Y26,Matches!K5:K52,Y27)+SUMIFS(Matches!H5:H52,Matches!K5:K52,Y26,Matches!F5:F52,Y27)</f>
        <v>0</v>
      </c>
      <c r="BC26" s="58">
        <f t="shared" ref="BC26:BC27" si="209">BA26-BB26</f>
        <v>0</v>
      </c>
      <c r="BD26" s="58">
        <f t="shared" ref="BD26:BD27" si="210">AY26*1+AX26*3</f>
        <v>0</v>
      </c>
      <c r="BE26" s="58">
        <f t="shared" ref="BE26" si="211">IF(Y26&lt;&gt;"",SUMPRODUCT((AH24:AH27=AH26)*(BD24:BD27&gt;BD26)*1),0)</f>
        <v>0</v>
      </c>
      <c r="BF26" s="58">
        <f t="shared" ref="BF26" si="212">IF(Y26&lt;&gt;"",SUMPRODUCT((BE24:BE27=BE26)*(BC24:BC27&gt;BC26)*1),0)</f>
        <v>0</v>
      </c>
      <c r="BG26" s="58">
        <f t="shared" ref="BG26:BG27" si="213">BE26+BF26</f>
        <v>0</v>
      </c>
      <c r="BH26" s="58">
        <f t="shared" ref="BH26" si="214">IF(Y26&lt;&gt;"",SUMPRODUCT((BG24:BG27=BG26)*(BE24:BE27=BE26)*(BA24:BA27&gt;BA26)*1),0)</f>
        <v>0</v>
      </c>
      <c r="BI26" s="58">
        <f t="shared" si="17"/>
        <v>1</v>
      </c>
      <c r="BJ26" s="58">
        <f>SUMPRODUCT((BI24:BI27=BI26)*(A24:A27&gt;A26)*1)</f>
        <v>0</v>
      </c>
      <c r="BK26" s="58">
        <f t="shared" si="14"/>
        <v>1</v>
      </c>
      <c r="BM26" s="284"/>
      <c r="BN26" s="285"/>
      <c r="BO26" s="286" t="str">
        <f>Calculator!C23</f>
        <v>Costa Rica</v>
      </c>
      <c r="BP26" s="287" t="s">
        <v>106</v>
      </c>
      <c r="BQ26" s="286"/>
      <c r="BR26" s="4">
        <v>20</v>
      </c>
      <c r="BS26" s="288">
        <v>-2.5</v>
      </c>
      <c r="BT26" s="275"/>
      <c r="BU26" s="290">
        <v>20</v>
      </c>
      <c r="BV26" s="291"/>
      <c r="BW26" s="292"/>
      <c r="BX26" s="293"/>
      <c r="BZ26" s="4" t="str">
        <f>Setup!C24</f>
        <v>Costa Rica</v>
      </c>
      <c r="CC26" s="278"/>
      <c r="CD26" s="278"/>
      <c r="CE26" s="278"/>
      <c r="CF26" s="278"/>
      <c r="CG26" s="278"/>
      <c r="CH26" s="278"/>
      <c r="CI26" s="278"/>
      <c r="CJ26" s="278"/>
      <c r="CK26" s="278"/>
      <c r="CL26" s="278"/>
      <c r="CM26" s="278"/>
      <c r="CN26" s="278"/>
      <c r="CO26" s="278"/>
      <c r="CP26" s="278"/>
      <c r="CQ26" s="278"/>
      <c r="CR26" s="278"/>
      <c r="CS26" s="278"/>
      <c r="CT26" s="278"/>
      <c r="CU26" s="278"/>
      <c r="CV26" s="278"/>
      <c r="CW26" s="278"/>
      <c r="CX26" s="278"/>
      <c r="CY26" s="278"/>
      <c r="CZ26" s="278"/>
      <c r="DA26" s="278"/>
      <c r="DB26" s="278"/>
      <c r="DC26" s="278"/>
      <c r="DD26" s="278"/>
      <c r="DE26" s="278"/>
      <c r="DF26" s="278"/>
      <c r="DG26" s="278"/>
      <c r="DH26" s="295"/>
      <c r="DI26" s="296"/>
      <c r="DJ26" s="296"/>
      <c r="DK26" s="296"/>
      <c r="DL26" s="295"/>
      <c r="DM26" s="295"/>
      <c r="DN26" s="295"/>
      <c r="DO26" s="295"/>
      <c r="DP26" s="296"/>
      <c r="DQ26" s="297"/>
      <c r="DR26" s="297"/>
      <c r="DS26" s="297"/>
      <c r="DT26" s="297"/>
      <c r="DU26" s="297"/>
      <c r="DV26" s="296"/>
      <c r="DW26" s="296"/>
      <c r="DX26" s="296"/>
      <c r="DY26" s="278"/>
      <c r="DZ26" s="278"/>
      <c r="EA26" s="278"/>
      <c r="EB26" s="278"/>
      <c r="EC26" s="278"/>
      <c r="ED26" s="278"/>
      <c r="EE26" s="278"/>
      <c r="EF26" s="278"/>
      <c r="EG26" s="278"/>
      <c r="EH26" s="278"/>
      <c r="EI26" s="278"/>
      <c r="EJ26" s="278"/>
      <c r="EK26" s="278"/>
      <c r="EL26" s="278"/>
      <c r="EM26" s="278"/>
      <c r="EN26" s="278"/>
      <c r="EO26" s="278"/>
      <c r="EP26" s="278"/>
      <c r="EQ26" s="278"/>
      <c r="ER26" s="278"/>
      <c r="ES26" s="278"/>
      <c r="ET26" s="278"/>
      <c r="EU26" s="278"/>
      <c r="EV26" s="278"/>
      <c r="EW26" s="278"/>
      <c r="EX26" s="278"/>
      <c r="EY26" s="278"/>
      <c r="EZ26" s="278"/>
      <c r="FA26" s="278"/>
      <c r="FB26" s="278"/>
      <c r="FC26" s="278"/>
      <c r="FD26" s="278"/>
      <c r="FE26" s="278"/>
      <c r="FF26" s="278"/>
      <c r="FG26" s="278"/>
      <c r="FH26" s="278"/>
      <c r="FI26" s="278"/>
      <c r="FJ26" s="278"/>
      <c r="FK26" s="278"/>
      <c r="FL26" s="278"/>
      <c r="FM26" s="278"/>
      <c r="FN26" s="278"/>
      <c r="FO26" s="278"/>
      <c r="FP26" s="278"/>
      <c r="FQ26" s="278"/>
      <c r="FR26" s="278"/>
      <c r="FS26" s="278"/>
      <c r="FT26" s="278"/>
      <c r="FU26" s="278"/>
      <c r="FV26" s="278"/>
      <c r="FW26" s="278"/>
      <c r="FX26" s="278"/>
      <c r="FY26" s="278"/>
      <c r="FZ26" s="278"/>
      <c r="GA26" s="278"/>
      <c r="GB26" s="278"/>
      <c r="GC26" s="278"/>
      <c r="GD26" s="278"/>
      <c r="GE26" s="278"/>
      <c r="GF26" s="278"/>
      <c r="GG26" s="278"/>
      <c r="GH26" s="278"/>
      <c r="GI26" s="278"/>
      <c r="GJ26" s="278"/>
      <c r="GK26" s="278"/>
      <c r="GL26" s="278"/>
      <c r="GM26" s="278"/>
      <c r="GN26" s="278"/>
      <c r="GO26" s="278"/>
      <c r="GP26" s="278"/>
      <c r="GQ26" s="278"/>
      <c r="GR26" s="278"/>
      <c r="GS26" s="278"/>
      <c r="GT26" s="278"/>
      <c r="GU26" s="278"/>
      <c r="GV26" s="278"/>
      <c r="GW26" s="278"/>
      <c r="GX26" s="278"/>
      <c r="GY26" s="278"/>
      <c r="GZ26" s="278"/>
      <c r="HA26" s="278"/>
      <c r="HB26" s="278"/>
      <c r="HC26" s="278"/>
      <c r="HD26" s="278"/>
      <c r="HE26" s="278"/>
      <c r="HF26" s="278"/>
      <c r="HG26" s="278"/>
      <c r="HH26" s="278"/>
      <c r="HI26" s="278"/>
      <c r="HJ26" s="278"/>
      <c r="HK26" s="278"/>
      <c r="HL26" s="278"/>
      <c r="HM26" s="278"/>
      <c r="HN26" s="278"/>
      <c r="HO26" s="278"/>
      <c r="HP26" s="278"/>
      <c r="HQ26" s="278"/>
      <c r="HR26" s="278"/>
      <c r="HS26" s="278"/>
      <c r="HT26" s="278"/>
      <c r="HU26" s="278"/>
      <c r="HV26" s="278"/>
      <c r="HW26" s="278"/>
      <c r="HX26" s="278"/>
      <c r="HY26" s="281"/>
      <c r="HZ26" s="281"/>
      <c r="IA26" s="278"/>
      <c r="IB26" s="278"/>
      <c r="IC26" s="278"/>
      <c r="ID26" s="278"/>
      <c r="IE26" s="278"/>
      <c r="IF26" s="295"/>
      <c r="IG26" s="296"/>
      <c r="IH26" s="296"/>
      <c r="II26" s="296"/>
      <c r="IJ26" s="295"/>
      <c r="IK26" s="295"/>
      <c r="IL26" s="295"/>
      <c r="IM26" s="295"/>
      <c r="IN26" s="296"/>
      <c r="IO26" s="297"/>
      <c r="IP26" s="297"/>
      <c r="IQ26" s="297"/>
      <c r="IR26" s="297"/>
      <c r="IS26" s="297"/>
      <c r="IT26" s="296"/>
      <c r="IU26" s="296"/>
      <c r="IV26" s="296"/>
    </row>
    <row r="27" spans="1:256" ht="15.5" x14ac:dyDescent="0.35">
      <c r="A27" s="58">
        <f>INDEX(M4:M35,MATCH(U27,C4:C35,0),0)</f>
        <v>1479</v>
      </c>
      <c r="B27" s="58">
        <f t="shared" si="23"/>
        <v>4</v>
      </c>
      <c r="C27" s="58" t="str">
        <f t="shared" si="1"/>
        <v>Canada</v>
      </c>
      <c r="D27" s="58">
        <f t="shared" si="2"/>
        <v>0</v>
      </c>
      <c r="E27" s="58">
        <f>SUMPRODUCT((Matches!H5:H52&lt;&gt;"")*(Matches!F5:F52=C27)*(Matches!H5:H52&gt;Matches!I5:I52)*1)+SUMPRODUCT((Matches!H5:H52&lt;&gt;"")*(Matches!K5:K52=C27)*(Matches!I5:I52&gt;Matches!H5:H52)*1)</f>
        <v>0</v>
      </c>
      <c r="F27" s="58">
        <f>SUMPRODUCT((Matches!H5:H52&lt;&gt;"")*(Matches!F5:F52=C27)*(Matches!H5:H52=Matches!I5:I52)*1)+SUMPRODUCT((Matches!H5:H52&lt;&gt;"")*(Matches!K5:K52=C27)*(Matches!H5:H52=Matches!I5:I52)*1)</f>
        <v>0</v>
      </c>
      <c r="G27" s="58">
        <f>SUMPRODUCT((Matches!H5:H52&lt;&gt;"")*(Matches!F5:F52=C27)*(Matches!H5:H52&lt;Matches!I5:I52)*1)+SUMPRODUCT((Matches!H5:H52&lt;&gt;"")*(Matches!K5:K52=C27)*(Matches!I5:I52&lt;Matches!H5:H52)*1)</f>
        <v>0</v>
      </c>
      <c r="H27" s="58">
        <f>SUMIF(Matches!F5:F52,C27,Matches!H5:H52)+SUMIF(Matches!K5:K52,C27,Matches!I5:I52)</f>
        <v>0</v>
      </c>
      <c r="I27" s="58">
        <f>SUMIF(Matches!F5:F52,C27,Matches!I5:I52)+SUMIF(Matches!K5:K52,C27,Matches!H5:H52)</f>
        <v>0</v>
      </c>
      <c r="J27" s="58">
        <f t="shared" si="3"/>
        <v>0</v>
      </c>
      <c r="K27" s="58">
        <f t="shared" si="4"/>
        <v>0</v>
      </c>
      <c r="L27" s="58">
        <f>Setup!D28</f>
        <v>1479</v>
      </c>
      <c r="M27" s="58">
        <f>IF(Setup!E28&lt;&gt;"",Setup!E28,Setup!D28)</f>
        <v>1479</v>
      </c>
      <c r="N27" s="58">
        <f>RANK(K27,K24:K27)</f>
        <v>1</v>
      </c>
      <c r="O27" s="58">
        <f>SUMPRODUCT((N24:N27=N27)*(J24:J27&gt;J27)*1)</f>
        <v>0</v>
      </c>
      <c r="P27" s="58">
        <f t="shared" si="5"/>
        <v>1</v>
      </c>
      <c r="Q27" s="58">
        <f>SUMPRODUCT((N24:N27=N27)*(J24:J27=J27)*(H24:H27&gt;H27)*1)</f>
        <v>0</v>
      </c>
      <c r="R27" s="58">
        <f t="shared" si="6"/>
        <v>1</v>
      </c>
      <c r="S27" s="58">
        <f>RANK(R27,R24:R27,1)+COUNTIF(R24:R27,R27)-1</f>
        <v>4</v>
      </c>
      <c r="T27" s="58">
        <v>4</v>
      </c>
      <c r="U27" s="58" t="str">
        <f t="shared" ref="U27" si="215">INDEX(C24:C27,MATCH(T27,S24:S27,0),0)</f>
        <v>Canada</v>
      </c>
      <c r="V27" s="58">
        <f>INDEX(R24:R27,MATCH(U27,C24:C27,0),0)</f>
        <v>1</v>
      </c>
      <c r="W27" s="58" t="str">
        <f t="shared" si="200"/>
        <v>Canada</v>
      </c>
      <c r="X27" s="58" t="str">
        <f t="shared" ref="X27" si="216">IF(AND(X26&lt;&gt;"",V27=2),U27,"")</f>
        <v/>
      </c>
      <c r="Y27" s="58" t="str">
        <f t="shared" ref="Y27" si="217">IF(AND(Y26&lt;&gt;"",V27=3),U27,"")</f>
        <v/>
      </c>
      <c r="Z27" s="58">
        <f>SUMPRODUCT((Matches!F5:F52=W27)*(Matches!K5:K52=W24)*(Matches!H5:H52&gt;Matches!I5:I52)*1)+SUMPRODUCT((Matches!K5:K52=W27)*(Matches!F5:F52=W24)*(Matches!I5:I52&gt;Matches!H5:H52)*1)+SUMPRODUCT((Matches!F5:F52=W27)*(Matches!K5:K52=W25)*(Matches!H5:H52&gt;Matches!I5:I52)*1)+SUMPRODUCT((Matches!K5:K52=W27)*(Matches!F5:F52=W25)*(Matches!I5:I52&gt;Matches!H5:H52)*1)+SUMPRODUCT((Matches!F5:F52=W27)*(Matches!K5:K52=W26)*(Matches!H5:H52&gt;Matches!I5:I52)*1)+SUMPRODUCT((Matches!K5:K52=W27)*(Matches!F5:F52=W26)*(Matches!I5:I52&gt;Matches!H5:H52)*1)</f>
        <v>0</v>
      </c>
      <c r="AA27" s="58">
        <f>SUMPRODUCT((Matches!F5:F52=W27)*(Matches!K5:K52=W24)*(Matches!H5:H52&gt;=Matches!I5:I52)*1)+SUMPRODUCT((Matches!K5:K52=W27)*(Matches!F5:F52=W24)*(Matches!H5:H52=Matches!I5:I52)*1)+SUMPRODUCT((Matches!F5:F52=W27)*(Matches!K5:K52=W25)*(Matches!H5:H52=Matches!I5:I52)*1)+SUMPRODUCT((Matches!K5:K52=W27)*(Matches!F5:F52=W25)*(Matches!H5:H52=Matches!I5:I52)*1)+SUMPRODUCT((Matches!F5:F52=W27)*(Matches!K5:K52=W26)*(Matches!H5:H52=Matches!I5:I52)*1)+SUMPRODUCT((Matches!K5:K52=W27)*(Matches!F5:F52=W26)*(Matches!H5:H52=Matches!I5:I52)*1)</f>
        <v>3</v>
      </c>
      <c r="AB27" s="58">
        <f>SUMPRODUCT((Matches!F5:F52=W27)*(Matches!K5:K52=W24)*(Matches!H5:H52&lt;Matches!I5:I52)*1)+SUMPRODUCT((Matches!K5:K52=W27)*(Matches!F5:F52=W24)*(Matches!I5:I52&lt;Matches!H5:H52)*1)+SUMPRODUCT((Matches!F5:F52=W27)*(Matches!K5:K52=W25)*(Matches!H5:H52&lt;Matches!I5:I52)*1)+SUMPRODUCT((Matches!K5:K52=W27)*(Matches!F5:F52=W25)*(Matches!I5:I52&lt;Matches!H5:H52)*1)+SUMPRODUCT((Matches!F5:F52=W27)*(Matches!K5:K52=W26)*(Matches!H5:H52&lt;Matches!I5:I52)*1)+SUMPRODUCT((Matches!K5:K52=W27)*(Matches!F5:F52=W26)*(Matches!I5:I52&lt;Matches!H5:H52)*1)</f>
        <v>0</v>
      </c>
      <c r="AC27" s="58">
        <f>SUMIFS(Matches!H5:H52,Matches!F5:F52,W27,Matches!K5:K52,W24)+SUMIFS(Matches!H5:H52,Matches!F5:F52,W27,Matches!K5:K52,W25)+SUMIFS(Matches!H5:H52,Matches!F5:F52,W27,Matches!K5:K52,W26)+SUMIFS(Matches!I5:I52,Matches!K5:K52,W27,Matches!F5:F52,W24)+SUMIFS(Matches!I5:I52,Matches!K5:K52,W27,Matches!F5:F52,W25)+SUMIFS(Matches!I5:I52,Matches!K5:K52,W27,Matches!F5:F52,W26)</f>
        <v>0</v>
      </c>
      <c r="AD27" s="58">
        <f>SUMIFS(Matches!I5:I52,Matches!F5:F52,W27,Matches!K5:K52,W24)+SUMIFS(Matches!I5:I52,Matches!F5:F52,W27,Matches!K5:K52,W25)+SUMIFS(Matches!I5:I52,Matches!F5:F52,W27,Matches!K5:K52,W26)+SUMIFS(Matches!H5:H52,Matches!K5:K52,W27,Matches!F5:F52,W24)+SUMIFS(Matches!H5:H52,Matches!K5:K52,W27,Matches!F5:F52,W25)+SUMIFS(Matches!H5:H52,Matches!K5:K52,W27,Matches!F5:F52,W26)</f>
        <v>0</v>
      </c>
      <c r="AE27" s="58">
        <f t="shared" si="7"/>
        <v>0</v>
      </c>
      <c r="AF27" s="58">
        <f t="shared" si="8"/>
        <v>3</v>
      </c>
      <c r="AG27" s="58">
        <f t="shared" ref="AG27" si="218">IF(W27&lt;&gt;"",SUMPRODUCT((V24:V27=V27)*(AF24:AF27&gt;AF27)*1),0)</f>
        <v>0</v>
      </c>
      <c r="AH27" s="58">
        <f t="shared" ref="AH27" si="219">IF(W27&lt;&gt;"",SUMPRODUCT((AG24:AG27=AG27)*(AE24:AE27&gt;AE27)*1),0)</f>
        <v>0</v>
      </c>
      <c r="AI27" s="58">
        <f t="shared" si="0"/>
        <v>0</v>
      </c>
      <c r="AJ27" s="58">
        <f t="shared" ref="AJ27" si="220">IF(W27&lt;&gt;"",SUMPRODUCT((AI24:AI27=AI27)*(AG24:AG27=AG27)*(AC24:AC27&gt;AC27)*1),0)</f>
        <v>0</v>
      </c>
      <c r="AK27" s="58">
        <f t="shared" si="9"/>
        <v>1</v>
      </c>
      <c r="AL27" s="58">
        <f>SUMPRODUCT((Matches!F5:F52=X27)*(Matches!K5:K52=X25)*(Matches!H5:H52&gt;Matches!I5:I52)*1)+SUMPRODUCT((Matches!K5:K52=X27)*(Matches!F5:F52=X25)*(Matches!I5:I52&gt;Matches!H5:H52)*1)+SUMPRODUCT((Matches!F5:F52=X27)*(Matches!K5:K52=X26)*(Matches!H5:H52&gt;Matches!I5:I52)*1)+SUMPRODUCT((Matches!K5:K52=X27)*(Matches!F5:F52=X26)*(Matches!I5:I52&gt;Matches!H5:H52)*1)</f>
        <v>0</v>
      </c>
      <c r="AM27" s="58">
        <f>SUMPRODUCT((Matches!F5:F52=X27)*(Matches!K5:K52=X25)*(Matches!H5:H52=Matches!I5:I52)*1)+SUMPRODUCT((Matches!K5:K52=X27)*(Matches!F5:F52=X25)*(Matches!H5:H52=Matches!I5:I52)*1)+SUMPRODUCT((Matches!F5:F52=X27)*(Matches!K5:K52=X26)*(Matches!H5:H52=Matches!I5:I52)*1)+SUMPRODUCT((Matches!K5:K52=X27)*(Matches!F5:F52=X26)*(Matches!H5:H52=Matches!I5:I52)*1)</f>
        <v>0</v>
      </c>
      <c r="AN27" s="58">
        <f>SUMPRODUCT((Matches!F5:F52=X27)*(Matches!K5:K52=X25)*(Matches!H5:H52&lt;Matches!I5:I52)*1)+SUMPRODUCT((Matches!K5:K52=X27)*(Matches!F5:F52=X25)*(Matches!I5:I52&lt;Matches!H5:H52)*1)+SUMPRODUCT((Matches!F5:F52=X27)*(Matches!K5:K52=X26)*(Matches!H5:H52&lt;Matches!I5:I52)*1)+SUMPRODUCT((Matches!K5:K52=X27)*(Matches!F5:F52=X26)*(Matches!I5:I52&lt;Matches!H5:H52)*1)</f>
        <v>0</v>
      </c>
      <c r="AO27" s="58">
        <f>SUMIFS(Matches!H5:H52,Matches!F5:F52,X27,Matches!K5:K52,X25)+SUMIFS(Matches!H5:H52,Matches!F5:F52,X27,Matches!K5:K52,X26)+SUMIFS(Matches!I5:I52,Matches!K5:K52,X27,Matches!F5:F52,X25)+SUMIFS(Matches!I5:I52,Matches!K5:K52,X27,Matches!F5:F52,X26)</f>
        <v>0</v>
      </c>
      <c r="AP27" s="58">
        <f>SUMIFS(Matches!H5:H52,Matches!F5:F52,X27,Matches!K5:K52,X25)+SUMIFS(Matches!H5:H52,Matches!F5:F52,X27,Matches!K5:K52,X26)+SUMIFS(Matches!I5:I52,Matches!K5:K52,X27,Matches!F5:F52,X25)+SUMIFS(Matches!I5:I52,Matches!K5:K52,X27,Matches!F5:F52,X26)</f>
        <v>0</v>
      </c>
      <c r="AQ27" s="58">
        <f t="shared" si="10"/>
        <v>0</v>
      </c>
      <c r="AR27" s="58">
        <f t="shared" si="11"/>
        <v>0</v>
      </c>
      <c r="AS27" s="58">
        <f t="shared" ref="AS27" si="221">IF(X27&lt;&gt;"",SUMPRODUCT((V24:V27=V27)*(AR24:AR27&gt;AR27)*1),0)</f>
        <v>0</v>
      </c>
      <c r="AT27" s="58">
        <f t="shared" ref="AT27" si="222">IF(X27&lt;&gt;"",SUMPRODUCT((AS24:AS27=AS27)*(AQ24:AQ27&gt;AQ27)*1),0)</f>
        <v>0</v>
      </c>
      <c r="AU27" s="58">
        <f t="shared" si="12"/>
        <v>0</v>
      </c>
      <c r="AV27" s="58">
        <f t="shared" ref="AV27" si="223">IF(X27&lt;&gt;"",SUMPRODUCT((AU24:AU27=AU27)*(AS24:AS27=AS27)*(AO24:AO27&gt;AO27)*1),0)</f>
        <v>0</v>
      </c>
      <c r="AW27" s="58">
        <f t="shared" si="13"/>
        <v>1</v>
      </c>
      <c r="AX27" s="58">
        <f>SUMPRODUCT((Matches!F5:F52=Y27)*(Matches!K5:K52=Y26)*(Matches!H5:H52&gt;Matches!I5:I52)*1)+SUMPRODUCT((Matches!K5:K52=Y27)*(Matches!F5:F52=Y26)*(Matches!I5:I52&gt;Matches!H5:H52)*1)</f>
        <v>0</v>
      </c>
      <c r="AY27" s="58">
        <f>SUMPRODUCT((Matches!F5:F52=Y27)*(Matches!K5:K52=Y26)*(Matches!H5:H52=Matches!I5:I52)*1)+SUMPRODUCT((Matches!K5:K52=Y27)*(Matches!F5:F52=Y26)*(Matches!I5:I52=Matches!H5:H52)*1)</f>
        <v>0</v>
      </c>
      <c r="AZ27" s="58">
        <f>SUMPRODUCT((Matches!F5:F52=Y27)*(Matches!K5:K52=Y26)*(Matches!H5:H52&lt;Matches!I5:I52)*1)+SUMPRODUCT((Matches!K5:K52=Y27)*(Matches!F5:F52=Y26)*(Matches!I5:I52&lt;Matches!H5:H52)*1)</f>
        <v>0</v>
      </c>
      <c r="BA27" s="58">
        <f>SUMIFS(Matches!H5:H52,Matches!F5:F52,Y27,Matches!K5:K52,Y26)+SUMIFS(Matches!I5:I52,Matches!K5:K52,Y27,Matches!F5:F52,Y26)</f>
        <v>0</v>
      </c>
      <c r="BB27" s="58">
        <f>SUMIFS(Matches!H5:H52,Matches!F5:F52,Y27,Matches!K5:K52,Y26)+SUMIFS(Matches!I5:I52,Matches!K5:K52,Y27,Matches!F5:F52,Y26)</f>
        <v>0</v>
      </c>
      <c r="BC27" s="58">
        <f t="shared" si="209"/>
        <v>0</v>
      </c>
      <c r="BD27" s="58">
        <f t="shared" si="210"/>
        <v>0</v>
      </c>
      <c r="BE27" s="58">
        <f t="shared" ref="BE27" si="224">IF(Y27&lt;&gt;"",SUMPRODUCT((AH24:AH27=AH27)*(BD24:BD27&gt;BD27)*1),0)</f>
        <v>0</v>
      </c>
      <c r="BF27" s="58">
        <f t="shared" ref="BF27" si="225">IF(Y27&lt;&gt;"",SUMPRODUCT((BE24:BE27=BE27)*(BC24:BC27&gt;BC27)*1),0)</f>
        <v>0</v>
      </c>
      <c r="BG27" s="58">
        <f t="shared" si="213"/>
        <v>0</v>
      </c>
      <c r="BH27" s="58">
        <f t="shared" ref="BH27" si="226">IF(Y27&lt;&gt;"",SUMPRODUCT((BG24:BG27=BG27)*(BE24:BE27=BE27)*(BA24:BA27&gt;BA27)*1),0)</f>
        <v>0</v>
      </c>
      <c r="BI27" s="58">
        <f t="shared" si="17"/>
        <v>1</v>
      </c>
      <c r="BJ27" s="58">
        <f>SUMPRODUCT((BI24:BI27=BI27)*(A24:A27&gt;A27)*1)</f>
        <v>3</v>
      </c>
      <c r="BK27" s="58">
        <f t="shared" si="14"/>
        <v>4</v>
      </c>
      <c r="BM27" s="284" t="s">
        <v>44</v>
      </c>
      <c r="BN27" s="285"/>
      <c r="BO27" s="286" t="str">
        <f>Calculator!C24</f>
        <v>Morocco</v>
      </c>
      <c r="BP27" s="287" t="s">
        <v>107</v>
      </c>
      <c r="BQ27" s="286"/>
      <c r="BR27" s="4">
        <v>21</v>
      </c>
      <c r="BS27" s="288">
        <v>-2</v>
      </c>
      <c r="BT27" s="275"/>
      <c r="BU27" s="290">
        <v>21</v>
      </c>
      <c r="BV27" s="291"/>
      <c r="BW27" s="292"/>
      <c r="BX27" s="293"/>
      <c r="BZ27" s="4" t="str">
        <f>Setup!C25</f>
        <v>Morocco</v>
      </c>
      <c r="CC27" s="278"/>
      <c r="CD27" s="278"/>
      <c r="CE27" s="278"/>
      <c r="CF27" s="278"/>
      <c r="CG27" s="278"/>
      <c r="CH27" s="278"/>
      <c r="CI27" s="278"/>
      <c r="CJ27" s="278"/>
      <c r="CK27" s="278"/>
      <c r="CL27" s="278"/>
      <c r="CM27" s="278"/>
      <c r="CN27" s="278"/>
      <c r="CO27" s="278"/>
      <c r="CP27" s="278"/>
      <c r="CQ27" s="278"/>
      <c r="CR27" s="278"/>
      <c r="CS27" s="278"/>
      <c r="CT27" s="278"/>
      <c r="CU27" s="278"/>
      <c r="CV27" s="278"/>
      <c r="CW27" s="278"/>
      <c r="CX27" s="278"/>
      <c r="CY27" s="278"/>
      <c r="CZ27" s="278"/>
      <c r="DA27" s="278"/>
      <c r="DB27" s="278"/>
      <c r="DC27" s="278"/>
      <c r="DD27" s="278"/>
      <c r="DE27" s="278"/>
      <c r="DF27" s="278"/>
      <c r="DG27" s="278"/>
      <c r="DH27" s="295"/>
      <c r="DI27" s="296"/>
      <c r="DJ27" s="296"/>
      <c r="DK27" s="296"/>
      <c r="DL27" s="295"/>
      <c r="DM27" s="295"/>
      <c r="DN27" s="295"/>
      <c r="DO27" s="295"/>
      <c r="DP27" s="296"/>
      <c r="DQ27" s="297"/>
      <c r="DR27" s="297"/>
      <c r="DS27" s="297"/>
      <c r="DT27" s="297"/>
      <c r="DU27" s="297"/>
      <c r="DV27" s="278"/>
      <c r="DW27" s="278"/>
      <c r="DX27" s="296"/>
      <c r="DY27" s="278"/>
      <c r="DZ27" s="278"/>
      <c r="EA27" s="278"/>
      <c r="EB27" s="278"/>
      <c r="EC27" s="278"/>
      <c r="ED27" s="278"/>
      <c r="EE27" s="278"/>
      <c r="EF27" s="278"/>
      <c r="EG27" s="278"/>
      <c r="EH27" s="278"/>
      <c r="EI27" s="278"/>
      <c r="EJ27" s="278"/>
      <c r="EK27" s="278"/>
      <c r="EL27" s="278"/>
      <c r="EM27" s="278"/>
      <c r="EN27" s="278"/>
      <c r="EO27" s="278"/>
      <c r="EP27" s="278"/>
      <c r="EQ27" s="278"/>
      <c r="ER27" s="278"/>
      <c r="ES27" s="278"/>
      <c r="ET27" s="278"/>
      <c r="EU27" s="278"/>
      <c r="EV27" s="278"/>
      <c r="EW27" s="278"/>
      <c r="EX27" s="278"/>
      <c r="EY27" s="278"/>
      <c r="EZ27" s="278"/>
      <c r="FA27" s="278"/>
      <c r="FB27" s="278"/>
      <c r="FC27" s="278"/>
      <c r="FD27" s="278"/>
      <c r="FE27" s="278"/>
      <c r="FF27" s="278"/>
      <c r="FG27" s="278"/>
      <c r="FH27" s="278"/>
      <c r="FI27" s="278"/>
      <c r="FJ27" s="278"/>
      <c r="FK27" s="278"/>
      <c r="FL27" s="278"/>
      <c r="FM27" s="278"/>
      <c r="FN27" s="278"/>
      <c r="FO27" s="278"/>
      <c r="FP27" s="278"/>
      <c r="FQ27" s="278"/>
      <c r="FR27" s="278"/>
      <c r="FS27" s="278"/>
      <c r="FT27" s="278"/>
      <c r="FU27" s="278"/>
      <c r="FV27" s="278"/>
      <c r="FW27" s="278"/>
      <c r="FX27" s="278"/>
      <c r="FY27" s="278"/>
      <c r="FZ27" s="278"/>
      <c r="GA27" s="278"/>
      <c r="GB27" s="278"/>
      <c r="GC27" s="278"/>
      <c r="GD27" s="278"/>
      <c r="GE27" s="278"/>
      <c r="GF27" s="278"/>
      <c r="GG27" s="278"/>
      <c r="GH27" s="278"/>
      <c r="GI27" s="278"/>
      <c r="GJ27" s="278"/>
      <c r="GK27" s="278"/>
      <c r="GL27" s="278"/>
      <c r="GM27" s="278"/>
      <c r="GN27" s="278"/>
      <c r="GO27" s="278"/>
      <c r="GP27" s="278"/>
      <c r="GQ27" s="278"/>
      <c r="GR27" s="278"/>
      <c r="GS27" s="278"/>
      <c r="GT27" s="278"/>
      <c r="GU27" s="278"/>
      <c r="GV27" s="278"/>
      <c r="GW27" s="278"/>
      <c r="GX27" s="278"/>
      <c r="GY27" s="278"/>
      <c r="GZ27" s="278"/>
      <c r="HA27" s="278"/>
      <c r="HB27" s="278"/>
      <c r="HC27" s="278"/>
      <c r="HD27" s="278"/>
      <c r="HE27" s="278"/>
      <c r="HF27" s="278"/>
      <c r="HG27" s="278"/>
      <c r="HH27" s="278"/>
      <c r="HI27" s="278"/>
      <c r="HJ27" s="278"/>
      <c r="HK27" s="278"/>
      <c r="HL27" s="278"/>
      <c r="HM27" s="278"/>
      <c r="HN27" s="278"/>
      <c r="HO27" s="278"/>
      <c r="HP27" s="278"/>
      <c r="HQ27" s="278"/>
      <c r="HR27" s="278"/>
      <c r="HS27" s="278"/>
      <c r="HT27" s="278"/>
      <c r="HU27" s="278"/>
      <c r="HV27" s="278"/>
      <c r="HW27" s="278"/>
      <c r="HX27" s="278"/>
      <c r="HY27" s="281"/>
      <c r="HZ27" s="281"/>
      <c r="IA27" s="278"/>
      <c r="IB27" s="278"/>
      <c r="IC27" s="278"/>
      <c r="ID27" s="278"/>
      <c r="IE27" s="278"/>
      <c r="IF27" s="295"/>
      <c r="IG27" s="296"/>
      <c r="IH27" s="296"/>
      <c r="II27" s="296"/>
      <c r="IJ27" s="295"/>
      <c r="IK27" s="295"/>
      <c r="IL27" s="295"/>
      <c r="IM27" s="295"/>
      <c r="IN27" s="296"/>
      <c r="IO27" s="297"/>
      <c r="IP27" s="297"/>
      <c r="IQ27" s="297"/>
      <c r="IR27" s="297"/>
      <c r="IS27" s="297"/>
      <c r="IT27" s="278"/>
      <c r="IU27" s="278"/>
      <c r="IV27" s="296"/>
    </row>
    <row r="28" spans="1:256" x14ac:dyDescent="0.35">
      <c r="A28" s="58">
        <f>INDEX(M4:M35,MATCH(U28,C4:C35,0),0)</f>
        <v>1635</v>
      </c>
      <c r="B28" s="58">
        <f t="shared" si="23"/>
        <v>1</v>
      </c>
      <c r="C28" s="58" t="str">
        <f t="shared" si="1"/>
        <v>Switzerland</v>
      </c>
      <c r="D28" s="58">
        <f t="shared" si="2"/>
        <v>0</v>
      </c>
      <c r="E28" s="58">
        <f>SUMPRODUCT((Matches!H5:H52&lt;&gt;"")*(Matches!F5:F52=C28)*(Matches!H5:H52&gt;Matches!I5:I52)*1)+SUMPRODUCT((Matches!H5:H52&lt;&gt;"")*(Matches!K5:K52=C28)*(Matches!I5:I52&gt;Matches!H5:H52)*1)</f>
        <v>0</v>
      </c>
      <c r="F28" s="58">
        <f>SUMPRODUCT((Matches!H5:H52&lt;&gt;"")*(Matches!F5:F52=C28)*(Matches!H5:H52=Matches!I5:I52)*1)+SUMPRODUCT((Matches!H5:H52&lt;&gt;"")*(Matches!K5:K52=C28)*(Matches!H5:H52=Matches!I5:I52)*1)</f>
        <v>0</v>
      </c>
      <c r="G28" s="58">
        <f>SUMPRODUCT((Matches!H5:H52&lt;&gt;"")*(Matches!F5:F52=C28)*(Matches!H5:H52&lt;Matches!I5:I52)*1)+SUMPRODUCT((Matches!H5:H52&lt;&gt;"")*(Matches!K5:K52=C28)*(Matches!I5:I52&lt;Matches!H5:H52)*1)</f>
        <v>0</v>
      </c>
      <c r="H28" s="58">
        <f>SUMIF(Matches!F5:F52,C28,Matches!H5:H52)+SUMIF(Matches!K5:K52,C28,Matches!I5:I52)</f>
        <v>0</v>
      </c>
      <c r="I28" s="58">
        <f>SUMIF(Matches!F5:F52,C28,Matches!I5:I52)+SUMIF(Matches!K5:K52,C28,Matches!H5:H52)</f>
        <v>0</v>
      </c>
      <c r="J28" s="58">
        <f t="shared" si="3"/>
        <v>0</v>
      </c>
      <c r="K28" s="58">
        <f t="shared" si="4"/>
        <v>0</v>
      </c>
      <c r="L28" s="58">
        <f>Setup!D29</f>
        <v>1635</v>
      </c>
      <c r="M28" s="58">
        <f>IF(Setup!E29&lt;&gt;"",Setup!E29,Setup!D29)</f>
        <v>1635</v>
      </c>
      <c r="N28" s="58">
        <f>RANK(K28,K28:K31)</f>
        <v>1</v>
      </c>
      <c r="O28" s="58">
        <f>SUMPRODUCT((N28:N31=N28)*(J28:J31&gt;J28)*1)</f>
        <v>0</v>
      </c>
      <c r="P28" s="58">
        <f t="shared" si="5"/>
        <v>1</v>
      </c>
      <c r="Q28" s="58">
        <f>SUMPRODUCT((N28:N31=N28)*(J28:J31=J28)*(H28:H31&gt;H28)*1)</f>
        <v>0</v>
      </c>
      <c r="R28" s="58">
        <f t="shared" si="6"/>
        <v>1</v>
      </c>
      <c r="S28" s="58">
        <f>RANK(R28,R28:R31,1)+COUNTIF(R28:R28,R28)-1</f>
        <v>1</v>
      </c>
      <c r="T28" s="58">
        <v>1</v>
      </c>
      <c r="U28" s="58" t="str">
        <f t="shared" ref="U28" si="227">INDEX(C28:C31,MATCH(T28,S28:S31,0),0)</f>
        <v>Switzerland</v>
      </c>
      <c r="V28" s="58">
        <f t="shared" ref="V28" si="228">INDEX(R28:R31,MATCH(U28,C28:C31,0),0)</f>
        <v>1</v>
      </c>
      <c r="W28" s="58" t="str">
        <f t="shared" ref="W28" si="229">IF(V29=1,U28,"")</f>
        <v>Switzerland</v>
      </c>
      <c r="Z28" s="58">
        <f>SUMPRODUCT((Matches!F5:F52=W28)*(Matches!K5:K52=W29)*(Matches!H5:H52&gt;Matches!I5:I52)*1)+SUMPRODUCT((Matches!K5:K52=W28)*(Matches!F5:F52=W29)*(Matches!I5:I52&gt;Matches!H5:H52)*1)+SUMPRODUCT((Matches!F5:F52=W28)*(Matches!K5:K52=W30)*(Matches!H5:H52&gt;Matches!I5:I52)*1)+SUMPRODUCT((Matches!K5:K52=W28)*(Matches!F5:F52=W30)*(Matches!I5:I52&gt;Matches!H5:H52)*1)+SUMPRODUCT((Matches!F5:F52=W28)*(Matches!K5:K52=W31)*(Matches!H5:H52&gt;Matches!I5:I52)*1)+SUMPRODUCT((Matches!K5:K52=W28)*(Matches!F5:F52=W31)*(Matches!I5:I52&gt;Matches!H5:H52)*1)</f>
        <v>0</v>
      </c>
      <c r="AA28" s="58">
        <f>SUMPRODUCT((Matches!F5:F52=W28)*(Matches!K5:K52=W29)*(Matches!H5:H52=Matches!I5:I52)*1)+SUMPRODUCT((Matches!K5:K52=W28)*(Matches!F5:F52=W29)*(Matches!H5:H52=Matches!I5:I52)*1)+SUMPRODUCT((Matches!F5:F52=W28)*(Matches!K5:K52=W30)*(Matches!H5:H52=Matches!I5:I52)*1)+SUMPRODUCT((Matches!K5:K52=W28)*(Matches!F5:F52=W30)*(Matches!H5:H52=Matches!I5:I52)*1)+SUMPRODUCT((Matches!F5:F52=W28)*(Matches!K5:K52=W31)*(Matches!H5:H52=Matches!I5:I52)*1)+SUMPRODUCT((Matches!K5:K52=W28)*(Matches!F5:F52=W31)*(Matches!H5:H52=Matches!I5:I52)*1)</f>
        <v>3</v>
      </c>
      <c r="AB28" s="58">
        <f>SUMPRODUCT((Matches!F5:F52=W28)*(Matches!K5:K52=W29)*(Matches!H5:H52&lt;Matches!I5:I52)*1)+SUMPRODUCT((Matches!K5:K52=W28)*(Matches!F5:F52=W29)*(Matches!I5:I52&lt;Matches!H5:H52)*1)+SUMPRODUCT((Matches!F5:F52=W28)*(Matches!K5:K52=W30)*(Matches!H5:H52&lt;Matches!I5:I52)*1)+SUMPRODUCT((Matches!K5:K52=W28)*(Matches!F5:F52=W30)*(Matches!I5:I52&lt;Matches!H5:H52)*1)+SUMPRODUCT((Matches!F5:F52=W28)*(Matches!K5:K52=W31)*(Matches!H5:H52&lt;Matches!I5:I52)*1)+SUMPRODUCT((Matches!K5:K52=W28)*(Matches!F5:F52=W31)*(Matches!I5:I52&lt;Matches!H5:H52)*1)</f>
        <v>0</v>
      </c>
      <c r="AC28" s="58">
        <f>SUMIFS(Matches!H5:H52,Matches!F5:F52,W28,Matches!K5:K52,W29)+SUMIFS(Matches!H5:H52,Matches!F5:F52,W28,Matches!K5:K52,W30)+SUMIFS(Matches!H5:H52,Matches!F5:F52,W28,Matches!K5:K52,W31)+SUMIFS(Matches!I5:I52,Matches!K5:K52,W28,Matches!F5:F52,W29)+SUMIFS(Matches!I5:I52,Matches!K5:K52,W28,Matches!F5:F52,W30)+SUMIFS(Matches!I5:I52,Matches!K5:K52,W28,Matches!F5:F52,W31)</f>
        <v>0</v>
      </c>
      <c r="AD28" s="58">
        <f>SUMIFS(Matches!I5:I52,Matches!F5:F52,W28,Matches!K5:K52,W29)+SUMIFS(Matches!I5:I52,Matches!F5:F52,W28,Matches!K5:K52,W30)+SUMIFS(Matches!I5:I52,Matches!F5:F52,W28,Matches!K5:K52,W31)+SUMIFS(Matches!H5:H52,Matches!K5:K52,W28,Matches!F5:F52,W29)+SUMIFS(Matches!H5:H52,Matches!K5:K52,W28,Matches!F5:F52,W30)+SUMIFS(Matches!H5:H52,Matches!K5:K52,W28,Matches!F5:F52,W31)</f>
        <v>0</v>
      </c>
      <c r="AE28" s="58">
        <f t="shared" si="7"/>
        <v>0</v>
      </c>
      <c r="AF28" s="58">
        <f t="shared" si="8"/>
        <v>3</v>
      </c>
      <c r="AG28" s="58">
        <f t="shared" ref="AG28" si="230">IF(W28&lt;&gt;"",SUMPRODUCT((V28:V31=V28)*(AF28:AF31&gt;AF28)*1),0)</f>
        <v>0</v>
      </c>
      <c r="AH28" s="58">
        <f t="shared" ref="AH28" si="231">IF(W28&lt;&gt;"",SUMPRODUCT((AG28:AG31=AG28)*(AE28:AE31&gt;AE28)*1),0)</f>
        <v>0</v>
      </c>
      <c r="AI28" s="58">
        <f t="shared" si="0"/>
        <v>0</v>
      </c>
      <c r="AJ28" s="58">
        <f t="shared" ref="AJ28" si="232">IF(W28&lt;&gt;"",SUMPRODUCT((AI28:AI31=AI28)*(AG28:AG31=AG28)*(AC28:AC31&gt;AC28)*1),0)</f>
        <v>0</v>
      </c>
      <c r="AK28" s="58">
        <f t="shared" si="9"/>
        <v>1</v>
      </c>
      <c r="AL28" s="58">
        <v>0</v>
      </c>
      <c r="AM28" s="58">
        <v>0</v>
      </c>
      <c r="AN28" s="58">
        <v>0</v>
      </c>
      <c r="AO28" s="58">
        <v>0</v>
      </c>
      <c r="AP28" s="58">
        <v>0</v>
      </c>
      <c r="AQ28" s="58">
        <f t="shared" si="10"/>
        <v>0</v>
      </c>
      <c r="AR28" s="58">
        <f t="shared" si="11"/>
        <v>0</v>
      </c>
      <c r="AS28" s="58">
        <v>0</v>
      </c>
      <c r="AT28" s="58">
        <v>0</v>
      </c>
      <c r="AU28" s="58">
        <f t="shared" si="12"/>
        <v>0</v>
      </c>
      <c r="AV28" s="58">
        <v>0</v>
      </c>
      <c r="AW28" s="58">
        <f t="shared" si="13"/>
        <v>1</v>
      </c>
      <c r="AX28" s="58">
        <v>0</v>
      </c>
      <c r="AY28" s="58">
        <v>0</v>
      </c>
      <c r="AZ28" s="58">
        <v>0</v>
      </c>
      <c r="BA28" s="58">
        <v>0</v>
      </c>
      <c r="BB28" s="58">
        <v>0</v>
      </c>
      <c r="BC28" s="58">
        <v>0</v>
      </c>
      <c r="BD28" s="58">
        <v>0</v>
      </c>
      <c r="BE28" s="58">
        <v>0</v>
      </c>
      <c r="BF28" s="58">
        <v>0</v>
      </c>
      <c r="BG28" s="58">
        <v>0</v>
      </c>
      <c r="BH28" s="58">
        <v>0</v>
      </c>
      <c r="BI28" s="58">
        <f t="shared" si="17"/>
        <v>1</v>
      </c>
      <c r="BJ28" s="58">
        <f>SUMPRODUCT((BI28:BI31=BI28)*(A28:A31&gt;A28)*1)</f>
        <v>1</v>
      </c>
      <c r="BK28" s="58">
        <f t="shared" si="14"/>
        <v>2</v>
      </c>
      <c r="BM28" s="284"/>
      <c r="BN28" s="285"/>
      <c r="BO28" s="286" t="str">
        <f>Calculator!C25</f>
        <v>Croatia</v>
      </c>
      <c r="BP28" s="287" t="s">
        <v>108</v>
      </c>
      <c r="BQ28" s="286"/>
      <c r="BR28" s="4">
        <v>22</v>
      </c>
      <c r="BS28" s="288">
        <v>-1.5</v>
      </c>
      <c r="BT28" s="275"/>
      <c r="BU28" s="290">
        <v>22</v>
      </c>
      <c r="BV28" s="291"/>
      <c r="BW28" s="292"/>
      <c r="BX28" s="293"/>
      <c r="BZ28" s="4" t="str">
        <f>Setup!C26</f>
        <v>Croatia</v>
      </c>
      <c r="CC28" s="278"/>
      <c r="CD28" s="278"/>
      <c r="CE28" s="278"/>
      <c r="CF28" s="278"/>
      <c r="CG28" s="278"/>
      <c r="CH28" s="278"/>
      <c r="CI28" s="278"/>
      <c r="CJ28" s="278"/>
      <c r="CK28" s="278"/>
      <c r="CL28" s="278"/>
      <c r="CM28" s="278"/>
      <c r="CN28" s="278"/>
      <c r="CO28" s="278"/>
      <c r="CP28" s="278"/>
      <c r="CQ28" s="278"/>
      <c r="CR28" s="278"/>
      <c r="CS28" s="278"/>
      <c r="CT28" s="278"/>
      <c r="CU28" s="278"/>
      <c r="CV28" s="278"/>
      <c r="CW28" s="278"/>
      <c r="CX28" s="278"/>
      <c r="CY28" s="278"/>
      <c r="CZ28" s="278"/>
      <c r="DA28" s="278"/>
      <c r="DB28" s="278"/>
      <c r="DC28" s="278"/>
      <c r="DD28" s="278"/>
      <c r="DE28" s="278"/>
      <c r="DF28" s="278"/>
      <c r="DG28" s="278"/>
      <c r="DH28" s="278"/>
      <c r="DI28" s="279"/>
      <c r="DJ28" s="279"/>
      <c r="DK28" s="279"/>
      <c r="DL28" s="279"/>
      <c r="DM28" s="279"/>
      <c r="DN28" s="279"/>
      <c r="DO28" s="279"/>
      <c r="DP28" s="278"/>
      <c r="DQ28" s="278"/>
      <c r="DR28" s="278"/>
      <c r="DS28" s="278"/>
      <c r="DT28" s="278"/>
      <c r="DU28" s="278"/>
      <c r="DV28" s="278"/>
      <c r="DW28" s="278"/>
      <c r="DX28" s="278"/>
      <c r="DY28" s="278"/>
      <c r="DZ28" s="278"/>
      <c r="EA28" s="278"/>
      <c r="EB28" s="278"/>
      <c r="EC28" s="278"/>
      <c r="ED28" s="278"/>
      <c r="EE28" s="278"/>
      <c r="EF28" s="278"/>
      <c r="EG28" s="278"/>
      <c r="EH28" s="278"/>
      <c r="EI28" s="278"/>
      <c r="EJ28" s="278"/>
      <c r="EK28" s="278"/>
      <c r="EL28" s="278"/>
      <c r="EM28" s="278"/>
      <c r="EN28" s="278"/>
      <c r="EO28" s="278"/>
      <c r="EP28" s="278"/>
      <c r="EQ28" s="278"/>
      <c r="ER28" s="278"/>
      <c r="ES28" s="278"/>
      <c r="ET28" s="278"/>
      <c r="EU28" s="278"/>
      <c r="EV28" s="278"/>
      <c r="EW28" s="278"/>
      <c r="EX28" s="278"/>
      <c r="EY28" s="278"/>
      <c r="EZ28" s="278"/>
      <c r="FA28" s="278"/>
      <c r="FB28" s="278"/>
      <c r="FC28" s="278"/>
      <c r="FD28" s="278"/>
      <c r="FE28" s="278"/>
      <c r="FF28" s="278"/>
      <c r="FG28" s="278"/>
      <c r="FH28" s="278"/>
      <c r="FI28" s="278"/>
      <c r="FJ28" s="278"/>
      <c r="FK28" s="278"/>
      <c r="FL28" s="278"/>
      <c r="FM28" s="278"/>
      <c r="FN28" s="278"/>
      <c r="FO28" s="278"/>
      <c r="FP28" s="278"/>
      <c r="FQ28" s="278"/>
      <c r="FR28" s="278"/>
      <c r="FS28" s="278"/>
      <c r="FT28" s="278"/>
      <c r="FU28" s="278"/>
      <c r="FV28" s="278"/>
      <c r="FW28" s="278"/>
      <c r="FX28" s="278"/>
      <c r="FY28" s="278"/>
      <c r="FZ28" s="278"/>
      <c r="GA28" s="278"/>
      <c r="GB28" s="278"/>
      <c r="GC28" s="278"/>
      <c r="GD28" s="278"/>
      <c r="GE28" s="278"/>
      <c r="GF28" s="278"/>
      <c r="GG28" s="278"/>
      <c r="GH28" s="278"/>
      <c r="GI28" s="278"/>
      <c r="GJ28" s="278"/>
      <c r="GK28" s="278"/>
      <c r="GL28" s="278"/>
      <c r="GM28" s="278"/>
      <c r="GN28" s="278"/>
      <c r="GO28" s="278"/>
      <c r="GP28" s="278"/>
      <c r="GQ28" s="278"/>
      <c r="GR28" s="278"/>
      <c r="GS28" s="278"/>
      <c r="GT28" s="278"/>
      <c r="GU28" s="278"/>
      <c r="GV28" s="278"/>
      <c r="GW28" s="278"/>
      <c r="GX28" s="278"/>
      <c r="GY28" s="278"/>
      <c r="GZ28" s="278"/>
      <c r="HA28" s="278"/>
      <c r="HB28" s="278"/>
      <c r="HC28" s="278"/>
      <c r="HD28" s="278"/>
      <c r="HE28" s="278"/>
      <c r="HF28" s="278"/>
      <c r="HG28" s="278"/>
      <c r="HH28" s="278"/>
      <c r="HI28" s="278"/>
      <c r="HJ28" s="278"/>
      <c r="HK28" s="278"/>
      <c r="HL28" s="278"/>
      <c r="HM28" s="278"/>
      <c r="HN28" s="278"/>
      <c r="HO28" s="278"/>
      <c r="HP28" s="278"/>
      <c r="HQ28" s="278"/>
      <c r="HR28" s="278"/>
      <c r="HS28" s="278"/>
      <c r="HT28" s="278"/>
      <c r="HU28" s="278"/>
      <c r="HV28" s="278"/>
      <c r="HW28" s="278"/>
      <c r="HX28" s="278"/>
      <c r="HY28" s="281"/>
      <c r="HZ28" s="281"/>
      <c r="IA28" s="278"/>
      <c r="IB28" s="278"/>
      <c r="IC28" s="278"/>
      <c r="ID28" s="278"/>
      <c r="IE28" s="278"/>
      <c r="IF28" s="278"/>
      <c r="IG28" s="279"/>
      <c r="IH28" s="279"/>
      <c r="II28" s="279"/>
      <c r="IJ28" s="279"/>
      <c r="IK28" s="279"/>
      <c r="IL28" s="279"/>
      <c r="IM28" s="279"/>
      <c r="IN28" s="278"/>
      <c r="IO28" s="278"/>
      <c r="IP28" s="278"/>
      <c r="IQ28" s="278"/>
      <c r="IR28" s="278"/>
      <c r="IS28" s="278"/>
      <c r="IT28" s="278"/>
      <c r="IU28" s="278"/>
      <c r="IV28" s="296"/>
    </row>
    <row r="29" spans="1:256" x14ac:dyDescent="0.35">
      <c r="A29" s="58">
        <f>INDEX(M4:M35,MATCH(U29,C4:C35,0),0)</f>
        <v>1480</v>
      </c>
      <c r="B29" s="58">
        <f t="shared" si="23"/>
        <v>2</v>
      </c>
      <c r="C29" s="58" t="str">
        <f t="shared" si="1"/>
        <v>Cameroon</v>
      </c>
      <c r="D29" s="58">
        <f t="shared" si="2"/>
        <v>0</v>
      </c>
      <c r="E29" s="58">
        <f>SUMPRODUCT((Matches!H5:H52&lt;&gt;"")*(Matches!F5:F52=C29)*(Matches!H5:H52&gt;Matches!I5:I52)*1)+SUMPRODUCT((Matches!H5:H52&lt;&gt;"")*(Matches!K5:K52=C29)*(Matches!I5:I52&gt;Matches!H5:H52)*1)</f>
        <v>0</v>
      </c>
      <c r="F29" s="58">
        <f>SUMPRODUCT((Matches!H5:H52&lt;&gt;"")*(Matches!F5:F52=C29)*(Matches!H5:H52=Matches!I5:I52)*1)+SUMPRODUCT((Matches!H5:H52&lt;&gt;"")*(Matches!K5:K52=C29)*(Matches!H5:H52=Matches!I5:I52)*1)</f>
        <v>0</v>
      </c>
      <c r="G29" s="58">
        <f>SUMPRODUCT((Matches!H5:H52&lt;&gt;"")*(Matches!F5:F52=C29)*(Matches!H5:H52&lt;Matches!I5:I52)*1)+SUMPRODUCT((Matches!H5:H52&lt;&gt;"")*(Matches!K5:K52=C29)*(Matches!I5:I52&lt;Matches!H5:H52)*1)</f>
        <v>0</v>
      </c>
      <c r="H29" s="58">
        <f>SUMIF(Matches!F5:F52,C29,Matches!H5:H52)+SUMIF(Matches!K5:K52,C29,Matches!I5:I52)</f>
        <v>0</v>
      </c>
      <c r="I29" s="58">
        <f>SUMIF(Matches!F5:F52,C29,Matches!I5:I52)+SUMIF(Matches!K5:K52,C29,Matches!H5:H52)</f>
        <v>0</v>
      </c>
      <c r="J29" s="58">
        <f t="shared" si="3"/>
        <v>0</v>
      </c>
      <c r="K29" s="58">
        <f t="shared" si="4"/>
        <v>0</v>
      </c>
      <c r="L29" s="58">
        <f>Setup!D30</f>
        <v>1480</v>
      </c>
      <c r="M29" s="58">
        <f>IF(Setup!E30&lt;&gt;"",Setup!E30,Setup!D30)</f>
        <v>1480</v>
      </c>
      <c r="N29" s="58">
        <f>RANK(K29,K28:K31)</f>
        <v>1</v>
      </c>
      <c r="O29" s="58">
        <f>SUMPRODUCT((N28:N31=N29)*(J28:J31&gt;J29)*1)</f>
        <v>0</v>
      </c>
      <c r="P29" s="58">
        <f t="shared" si="5"/>
        <v>1</v>
      </c>
      <c r="Q29" s="58">
        <f>SUMPRODUCT((N28:N31=N29)*(J28:J31=J29)*(H28:H31&gt;H29)*1)</f>
        <v>0</v>
      </c>
      <c r="R29" s="58">
        <f t="shared" si="6"/>
        <v>1</v>
      </c>
      <c r="S29" s="58">
        <f>RANK(R29,R28:R31,1)+COUNTIF(R28:R29,R29)-1</f>
        <v>2</v>
      </c>
      <c r="T29" s="58">
        <v>2</v>
      </c>
      <c r="U29" s="58" t="str">
        <f t="shared" ref="U29" si="233">INDEX(C28:C31,MATCH(T29,S28:S31,0),0)</f>
        <v>Cameroon</v>
      </c>
      <c r="V29" s="58">
        <f t="shared" ref="V29" si="234">INDEX(R28:R31,MATCH(U29,C28:C31,0),0)</f>
        <v>1</v>
      </c>
      <c r="W29" s="58" t="str">
        <f t="shared" ref="W29" si="235">IF(W28&lt;&gt;"",U29,"")</f>
        <v>Cameroon</v>
      </c>
      <c r="X29" s="58" t="str">
        <f t="shared" ref="X29" si="236">IF(V30=2,U29,"")</f>
        <v/>
      </c>
      <c r="Z29" s="58">
        <f>SUMPRODUCT((Matches!F5:F52=W29)*(Matches!K5:K52=W28)*(Matches!H5:H52&gt;Matches!I5:I52)*1)+SUMPRODUCT((Matches!K5:K52=W29)*(Matches!F5:F52=W28)*(Matches!I5:I52&gt;Matches!H5:H52)*1)+SUMPRODUCT((Matches!F5:F52=W29)*(Matches!K5:K52=W30)*(Matches!H5:H52&gt;Matches!I5:I52)*1)+SUMPRODUCT((Matches!K5:K52=W29)*(Matches!F5:F52=W30)*(Matches!I5:I52&gt;Matches!H5:H52)*1)+SUMPRODUCT((Matches!F5:F52=W29)*(Matches!K5:K52=W31)*(Matches!H5:H52&gt;Matches!I5:I52)*1)+SUMPRODUCT((Matches!K5:K52=W29)*(Matches!F5:F52=W31)*(Matches!I5:I52&gt;Matches!H5:H52)*1)</f>
        <v>0</v>
      </c>
      <c r="AA29" s="58">
        <f>SUMPRODUCT((Matches!F5:F52=W29)*(Matches!K5:K52=W28)*(Matches!H5:H52=Matches!I5:I52)*1)+SUMPRODUCT((Matches!K5:K52=W29)*(Matches!F5:F52=W28)*(Matches!H5:H52=Matches!I5:I52)*1)+SUMPRODUCT((Matches!F5:F52=W29)*(Matches!K5:K52=W30)*(Matches!H5:H52=Matches!I5:I52)*1)+SUMPRODUCT((Matches!K5:K52=W29)*(Matches!F5:F52=W30)*(Matches!H5:H52=Matches!I5:I52)*1)+SUMPRODUCT((Matches!F5:F52=W29)*(Matches!K5:K52=W31)*(Matches!H5:H52=Matches!I5:I52)*1)+SUMPRODUCT((Matches!K5:K52=W29)*(Matches!F5:F52=W31)*(Matches!H5:H52=Matches!I5:I52)*1)</f>
        <v>3</v>
      </c>
      <c r="AB29" s="58">
        <f>SUMPRODUCT((Matches!F5:F52=W29)*(Matches!K5:K52=W28)*(Matches!H5:H52&lt;Matches!I5:I52)*1)+SUMPRODUCT((Matches!K5:K52=W29)*(Matches!F5:F52=W28)*(Matches!I5:I52&lt;Matches!H5:H52)*1)+SUMPRODUCT((Matches!F5:F52=W29)*(Matches!K5:K52=W30)*(Matches!H5:H52&lt;Matches!I5:I52)*1)+SUMPRODUCT((Matches!K5:K52=W29)*(Matches!F5:F52=W30)*(Matches!I5:I52&lt;Matches!H5:H52)*1)+SUMPRODUCT((Matches!F5:F52=W29)*(Matches!K5:K52=W31)*(Matches!H5:H52&lt;Matches!I5:I52)*1)+SUMPRODUCT((Matches!K5:K52=W29)*(Matches!F5:F52=W31)*(Matches!I5:I52&lt;Matches!H5:H52)*1)</f>
        <v>0</v>
      </c>
      <c r="AC29" s="58">
        <f>SUMIFS(Matches!H5:H52,Matches!F5:F52,W29,Matches!K5:K52,W28)+SUMIFS(Matches!H5:H52,Matches!F5:F52,W29,Matches!K5:K52,W30)+SUMIFS(Matches!H5:H52,Matches!F5:F52,W29,Matches!K5:K52,W31)+SUMIFS(Matches!I5:I52,Matches!K5:K52,W29,Matches!F5:F52,W28)+SUMIFS(Matches!I5:I52,Matches!K5:K52,W29,Matches!F5:F52,W30)+SUMIFS(Matches!I5:I52,Matches!K5:K52,W29,Matches!F5:F52,W31)</f>
        <v>0</v>
      </c>
      <c r="AD29" s="58">
        <f>SUMIFS(Matches!I5:I52,Matches!F5:F52,W29,Matches!K5:K52,W28)+SUMIFS(Matches!I5:I52,Matches!F5:F52,W29,Matches!K5:K52,W30)+SUMIFS(Matches!I5:I52,Matches!F5:F52,W29,Matches!K5:K52,W31)+SUMIFS(Matches!H5:H52,Matches!K5:K52,W29,Matches!F5:F52,W28)+SUMIFS(Matches!H5:H52,Matches!K5:K52,W29,Matches!F5:F52,W30)+SUMIFS(Matches!H5:H52,Matches!K5:K52,W29,Matches!F5:F52,W31)</f>
        <v>0</v>
      </c>
      <c r="AE29" s="58">
        <f t="shared" si="7"/>
        <v>0</v>
      </c>
      <c r="AF29" s="58">
        <f t="shared" si="8"/>
        <v>3</v>
      </c>
      <c r="AG29" s="58">
        <f t="shared" ref="AG29" si="237">IF(W29&lt;&gt;"",SUMPRODUCT((V28:V31=V29)*(AF28:AF31&gt;AF29)*1),0)</f>
        <v>0</v>
      </c>
      <c r="AH29" s="58">
        <f t="shared" ref="AH29" si="238">IF(W29&lt;&gt;"",SUMPRODUCT((AG28:AG31=AG29)*(AE28:AE31&gt;AE29)*1),0)</f>
        <v>0</v>
      </c>
      <c r="AI29" s="58">
        <f t="shared" si="0"/>
        <v>0</v>
      </c>
      <c r="AJ29" s="58">
        <f t="shared" ref="AJ29" si="239">IF(W29&lt;&gt;"",SUMPRODUCT((AI28:AI31=AI29)*(AG28:AG31=AG29)*(AC28:AC31&gt;AC29)*1),0)</f>
        <v>0</v>
      </c>
      <c r="AK29" s="58">
        <f t="shared" si="9"/>
        <v>1</v>
      </c>
      <c r="AL29" s="58">
        <f>SUMPRODUCT((Matches!F5:F52=X29)*(Matches!K5:K52=X30)*(Matches!H5:H52&gt;Matches!I5:I52)*1)+SUMPRODUCT((Matches!K5:K52=X29)*(Matches!F5:F52=X30)*(Matches!I5:I52&gt;Matches!H5:H52)*1)+SUMPRODUCT((Matches!F5:F52=X29)*(Matches!K5:K52=X31)*(Matches!H5:H52&gt;Matches!I5:I52)*1)+SUMPRODUCT((Matches!K5:K52=X29)*(Matches!F5:F52=X31)*(Matches!I5:I52&gt;Matches!H5:H52)*1)</f>
        <v>0</v>
      </c>
      <c r="AM29" s="58">
        <f>SUMPRODUCT((Matches!F5:F52=X29)*(Matches!K5:K52=X30)*(Matches!H5:H52=Matches!I5:I52)*1)+SUMPRODUCT((Matches!K5:K52=X29)*(Matches!F5:F52=X30)*(Matches!H5:H52=Matches!I5:I52)*1)+SUMPRODUCT((Matches!F5:F52=X29)*(Matches!K5:K52=X31)*(Matches!H5:H52=Matches!I5:I52)*1)+SUMPRODUCT((Matches!K5:K52=X29)*(Matches!F5:F52=X31)*(Matches!H5:H52=Matches!I5:I52)*1)</f>
        <v>0</v>
      </c>
      <c r="AN29" s="58">
        <f>SUMPRODUCT((Matches!F5:F52=X29)*(Matches!K5:K52=X30)*(Matches!H5:H52&lt;Matches!I5:I52)*1)+SUMPRODUCT((Matches!K5:K52=X29)*(Matches!F5:F52=X30)*(Matches!I5:I52&lt;Matches!H5:H52)*1)+SUMPRODUCT((Matches!F5:F52=X29)*(Matches!K5:K52=X31)*(Matches!H5:H52&lt;Matches!I5:I52)*1)+SUMPRODUCT((Matches!K5:K52=X29)*(Matches!F5:F52=X31)*(Matches!I5:I52&lt;Matches!H5:H52)*1)</f>
        <v>0</v>
      </c>
      <c r="AO29" s="58">
        <f>SUMIFS(Matches!H5:H52,Matches!F5:F52,X29,Matches!K5:K52,X30)+SUMIFS(Matches!H5:H52,Matches!F5:F52,X29,Matches!K5:K52,X31)+SUMIFS(Matches!I5:I52,Matches!K5:K52,X29,Matches!F5:F52,X30)+SUMIFS(Matches!I5:I52,Matches!K5:K52,X29,Matches!F5:F52,X31)</f>
        <v>0</v>
      </c>
      <c r="AP29" s="58">
        <f>SUMIFS(Matches!I5:I52,Matches!F5:F52,X29,Matches!K5:K52,X30)+SUMIFS(Matches!I5:I52,Matches!F5:F52,X29,Matches!K5:K52,X31)+SUMIFS(Matches!H5:H52,Matches!K5:K52,X29,Matches!F5:F52,X30)+SUMIFS(Matches!H5:H52,Matches!K5:K52,X29,Matches!F5:F52,X31)</f>
        <v>0</v>
      </c>
      <c r="AQ29" s="58">
        <f t="shared" si="10"/>
        <v>0</v>
      </c>
      <c r="AR29" s="58">
        <f t="shared" si="11"/>
        <v>0</v>
      </c>
      <c r="AS29" s="58">
        <f t="shared" ref="AS29" si="240">IF(X29&lt;&gt;"",SUMPRODUCT((V28:V31=V29)*(AR28:AR31&gt;AR29)*1),0)</f>
        <v>0</v>
      </c>
      <c r="AT29" s="58">
        <f t="shared" ref="AT29" si="241">IF(X29&lt;&gt;"",SUMPRODUCT((AS28:AS31=AS29)*(AQ28:AQ31&gt;AQ29)*1),0)</f>
        <v>0</v>
      </c>
      <c r="AU29" s="58">
        <f t="shared" si="12"/>
        <v>0</v>
      </c>
      <c r="AV29" s="58">
        <f t="shared" ref="AV29" si="242">IF(X29&lt;&gt;"",SUMPRODUCT((AU28:AU31=AU29)*(AS28:AS31=AS29)*(AO28:AO31&gt;AO29)*1),0)</f>
        <v>0</v>
      </c>
      <c r="AW29" s="58">
        <f t="shared" si="13"/>
        <v>1</v>
      </c>
      <c r="AX29" s="58">
        <v>0</v>
      </c>
      <c r="AY29" s="58">
        <v>0</v>
      </c>
      <c r="AZ29" s="58">
        <v>0</v>
      </c>
      <c r="BA29" s="58">
        <v>0</v>
      </c>
      <c r="BB29" s="58">
        <v>0</v>
      </c>
      <c r="BC29" s="58">
        <v>0</v>
      </c>
      <c r="BD29" s="58">
        <v>0</v>
      </c>
      <c r="BE29" s="58">
        <v>0</v>
      </c>
      <c r="BF29" s="58">
        <v>0</v>
      </c>
      <c r="BG29" s="58">
        <v>0</v>
      </c>
      <c r="BH29" s="58">
        <v>0</v>
      </c>
      <c r="BI29" s="58">
        <f t="shared" si="17"/>
        <v>1</v>
      </c>
      <c r="BJ29" s="58">
        <f>SUMPRODUCT((BI28:BI31=BI29)*(A28:A31&gt;A29)*1)</f>
        <v>3</v>
      </c>
      <c r="BK29" s="58">
        <f t="shared" si="14"/>
        <v>4</v>
      </c>
      <c r="BM29" s="284"/>
      <c r="BN29" s="285"/>
      <c r="BO29" s="286" t="str">
        <f>Calculator!C26</f>
        <v>Belgium</v>
      </c>
      <c r="BP29" s="287" t="s">
        <v>109</v>
      </c>
      <c r="BQ29" s="286"/>
      <c r="BR29" s="4">
        <v>23</v>
      </c>
      <c r="BS29" s="288">
        <v>-1</v>
      </c>
      <c r="BT29" s="275"/>
      <c r="BU29" s="290">
        <v>23</v>
      </c>
      <c r="BV29" s="291"/>
      <c r="BW29" s="292"/>
      <c r="BX29" s="293"/>
      <c r="BZ29" s="4" t="str">
        <f>Setup!C27</f>
        <v>Belgium</v>
      </c>
      <c r="CC29" s="278"/>
      <c r="CD29" s="278"/>
      <c r="CE29" s="278"/>
      <c r="CF29" s="278"/>
      <c r="CG29" s="278"/>
      <c r="CH29" s="278"/>
      <c r="CI29" s="278"/>
      <c r="CJ29" s="278"/>
      <c r="CK29" s="278"/>
      <c r="CL29" s="278"/>
      <c r="CM29" s="278"/>
      <c r="CN29" s="278"/>
      <c r="CO29" s="278"/>
      <c r="CP29" s="278"/>
      <c r="CQ29" s="278"/>
      <c r="CR29" s="278"/>
      <c r="CS29" s="278"/>
      <c r="CT29" s="278"/>
      <c r="CU29" s="278"/>
      <c r="CV29" s="278"/>
      <c r="CW29" s="278"/>
      <c r="CX29" s="278"/>
      <c r="CY29" s="278"/>
      <c r="CZ29" s="278"/>
      <c r="DA29" s="278"/>
      <c r="DB29" s="278"/>
      <c r="DC29" s="278"/>
      <c r="DD29" s="278"/>
      <c r="DE29" s="278"/>
      <c r="DF29" s="278"/>
      <c r="DG29" s="278"/>
      <c r="DH29" s="278"/>
      <c r="DI29" s="279"/>
      <c r="DJ29" s="279"/>
      <c r="DK29" s="279"/>
      <c r="DL29" s="279"/>
      <c r="DM29" s="279"/>
      <c r="DN29" s="279"/>
      <c r="DO29" s="279"/>
      <c r="DP29" s="278"/>
      <c r="DQ29" s="278"/>
      <c r="DR29" s="278"/>
      <c r="DS29" s="278"/>
      <c r="DT29" s="278"/>
      <c r="DU29" s="278"/>
      <c r="DV29" s="278"/>
      <c r="DW29" s="278"/>
      <c r="DX29" s="278"/>
      <c r="DY29" s="278"/>
      <c r="DZ29" s="278"/>
      <c r="EA29" s="278"/>
      <c r="EB29" s="278"/>
      <c r="EC29" s="278"/>
      <c r="ED29" s="278"/>
      <c r="EE29" s="278"/>
      <c r="EF29" s="278"/>
      <c r="EG29" s="278"/>
      <c r="EH29" s="278"/>
      <c r="EI29" s="278"/>
      <c r="EJ29" s="278"/>
      <c r="EK29" s="278"/>
      <c r="EL29" s="278"/>
      <c r="EM29" s="278"/>
      <c r="EN29" s="278"/>
      <c r="EO29" s="278"/>
      <c r="EP29" s="278"/>
      <c r="EQ29" s="278"/>
      <c r="ER29" s="278"/>
      <c r="ES29" s="278"/>
      <c r="ET29" s="278"/>
      <c r="EU29" s="278"/>
      <c r="EV29" s="278"/>
      <c r="EW29" s="278"/>
      <c r="EX29" s="278"/>
      <c r="EY29" s="278"/>
      <c r="EZ29" s="278"/>
      <c r="FA29" s="278"/>
      <c r="FB29" s="278"/>
      <c r="FC29" s="278"/>
      <c r="FD29" s="278"/>
      <c r="FE29" s="278"/>
      <c r="FF29" s="278"/>
      <c r="FG29" s="278"/>
      <c r="FH29" s="278"/>
      <c r="FI29" s="278"/>
      <c r="FJ29" s="278"/>
      <c r="FK29" s="278"/>
      <c r="FL29" s="278"/>
      <c r="FM29" s="278"/>
      <c r="FN29" s="278"/>
      <c r="FO29" s="278"/>
      <c r="FP29" s="278"/>
      <c r="FQ29" s="278"/>
      <c r="FR29" s="278"/>
      <c r="FS29" s="278"/>
      <c r="FT29" s="278"/>
      <c r="FU29" s="278"/>
      <c r="FV29" s="278"/>
      <c r="FW29" s="278"/>
      <c r="FX29" s="278"/>
      <c r="FY29" s="278"/>
      <c r="FZ29" s="278"/>
      <c r="GA29" s="278"/>
      <c r="GB29" s="278"/>
      <c r="GC29" s="278"/>
      <c r="GD29" s="278"/>
      <c r="GE29" s="278"/>
      <c r="GF29" s="278"/>
      <c r="GG29" s="278"/>
      <c r="GH29" s="278"/>
      <c r="GI29" s="278"/>
      <c r="GJ29" s="278"/>
      <c r="GK29" s="278"/>
      <c r="GL29" s="278"/>
      <c r="GM29" s="278"/>
      <c r="GN29" s="278"/>
      <c r="GO29" s="278"/>
      <c r="GP29" s="278"/>
      <c r="GQ29" s="278"/>
      <c r="GR29" s="278"/>
      <c r="GS29" s="278"/>
      <c r="GT29" s="278"/>
      <c r="GU29" s="278"/>
      <c r="GV29" s="278"/>
      <c r="GW29" s="278"/>
      <c r="GX29" s="278"/>
      <c r="GY29" s="278"/>
      <c r="GZ29" s="278"/>
      <c r="HA29" s="278"/>
      <c r="HB29" s="278"/>
      <c r="HC29" s="278"/>
      <c r="HD29" s="278"/>
      <c r="HE29" s="278"/>
      <c r="HF29" s="278"/>
      <c r="HG29" s="278"/>
      <c r="HH29" s="278"/>
      <c r="HI29" s="278"/>
      <c r="HJ29" s="278"/>
      <c r="HK29" s="278"/>
      <c r="HL29" s="278"/>
      <c r="HM29" s="278"/>
      <c r="HN29" s="278"/>
      <c r="HO29" s="278"/>
      <c r="HP29" s="278"/>
      <c r="HQ29" s="278"/>
      <c r="HR29" s="278"/>
      <c r="HS29" s="278"/>
      <c r="HT29" s="278"/>
      <c r="HU29" s="278"/>
      <c r="HV29" s="278"/>
      <c r="HW29" s="278"/>
      <c r="HX29" s="278"/>
      <c r="HY29" s="281"/>
      <c r="HZ29" s="281"/>
      <c r="IA29" s="278"/>
      <c r="IB29" s="278"/>
      <c r="IC29" s="278"/>
      <c r="ID29" s="278"/>
      <c r="IE29" s="278"/>
      <c r="IF29" s="278"/>
      <c r="IG29" s="279"/>
      <c r="IH29" s="279"/>
      <c r="II29" s="279"/>
      <c r="IJ29" s="279"/>
      <c r="IK29" s="279"/>
      <c r="IL29" s="279"/>
      <c r="IM29" s="279"/>
      <c r="IN29" s="278"/>
      <c r="IO29" s="278"/>
      <c r="IP29" s="278"/>
      <c r="IQ29" s="278"/>
      <c r="IR29" s="278"/>
      <c r="IS29" s="278"/>
      <c r="IT29" s="278"/>
      <c r="IU29" s="278"/>
      <c r="IV29" s="296"/>
    </row>
    <row r="30" spans="1:256" x14ac:dyDescent="0.35">
      <c r="A30" s="58">
        <f>INDEX(M4:M35,MATCH(U30,C4:C35,0),0)</f>
        <v>1833</v>
      </c>
      <c r="B30" s="58">
        <f t="shared" si="23"/>
        <v>3</v>
      </c>
      <c r="C30" s="58" t="str">
        <f t="shared" si="1"/>
        <v>Brazil</v>
      </c>
      <c r="D30" s="58">
        <f t="shared" si="2"/>
        <v>0</v>
      </c>
      <c r="E30" s="58">
        <f>SUMPRODUCT((Matches!H5:H52&lt;&gt;"")*(Matches!F5:F52=C30)*(Matches!H5:H52&gt;Matches!I5:I52)*1)+SUMPRODUCT((Matches!H5:H52&lt;&gt;"")*(Matches!K5:K52=C30)*(Matches!I5:I52&gt;Matches!H5:H52)*1)</f>
        <v>0</v>
      </c>
      <c r="F30" s="58">
        <f>SUMPRODUCT((Matches!H5:H52&lt;&gt;"")*(Matches!F5:F52=C30)*(Matches!H5:H52=Matches!I5:I52)*1)+SUMPRODUCT((Matches!H5:H52&lt;&gt;"")*(Matches!K5:K52=C30)*(Matches!H5:H52=Matches!I5:I52)*1)</f>
        <v>0</v>
      </c>
      <c r="G30" s="58">
        <f>SUMPRODUCT((Matches!H5:H52&lt;&gt;"")*(Matches!F5:F52=C30)*(Matches!H5:H52&lt;Matches!I5:I52)*1)+SUMPRODUCT((Matches!H5:H52&lt;&gt;"")*(Matches!K5:K52=C30)*(Matches!I5:I52&lt;Matches!H5:H52)*1)</f>
        <v>0</v>
      </c>
      <c r="H30" s="58">
        <f>SUMIF(Matches!F5:F52,C30,Matches!H5:H52)+SUMIF(Matches!K5:K52,C30,Matches!I5:I52)</f>
        <v>0</v>
      </c>
      <c r="I30" s="58">
        <f>SUMIF(Matches!F5:F52,C30,Matches!I5:I52)+SUMIF(Matches!K5:K52,C30,Matches!H5:H52)</f>
        <v>0</v>
      </c>
      <c r="J30" s="58">
        <f t="shared" si="3"/>
        <v>0</v>
      </c>
      <c r="K30" s="58">
        <f t="shared" si="4"/>
        <v>0</v>
      </c>
      <c r="L30" s="58">
        <f>Setup!D31</f>
        <v>1833</v>
      </c>
      <c r="M30" s="58">
        <f>IF(Setup!E31&lt;&gt;"",Setup!E31,Setup!D31)</f>
        <v>1833</v>
      </c>
      <c r="N30" s="58">
        <f>RANK(K30,K28:K31)</f>
        <v>1</v>
      </c>
      <c r="O30" s="58">
        <f>SUMPRODUCT((N28:N31=N30)*(J28:J31&gt;J30)*1)</f>
        <v>0</v>
      </c>
      <c r="P30" s="58">
        <f t="shared" si="5"/>
        <v>1</v>
      </c>
      <c r="Q30" s="58">
        <f>SUMPRODUCT((N28:N31=N30)*(J28:J31=J30)*(H28:H31&gt;H30)*1)</f>
        <v>0</v>
      </c>
      <c r="R30" s="58">
        <f t="shared" si="6"/>
        <v>1</v>
      </c>
      <c r="S30" s="58">
        <f>RANK(R30,R28:R31,1)+COUNTIF(R28:R30,R30)-1</f>
        <v>3</v>
      </c>
      <c r="T30" s="58">
        <v>3</v>
      </c>
      <c r="U30" s="58" t="str">
        <f t="shared" ref="U30" si="243">INDEX(C28:C31,MATCH(T30,S28:S31,0),0)</f>
        <v>Brazil</v>
      </c>
      <c r="V30" s="58">
        <f t="shared" ref="V30" si="244">INDEX(R28:R31,MATCH(U30,C28:C31,0),0)</f>
        <v>1</v>
      </c>
      <c r="W30" s="58" t="str">
        <f t="shared" ref="W30:W31" si="245">IF(AND(W29&lt;&gt;"",V30=1),U30,"")</f>
        <v>Brazil</v>
      </c>
      <c r="X30" s="58" t="str">
        <f t="shared" ref="X30" si="246">IF(X29&lt;&gt;"",U30,"")</f>
        <v/>
      </c>
      <c r="Y30" s="58" t="str">
        <f t="shared" ref="Y30" si="247">IF(V31=3,U30,"")</f>
        <v/>
      </c>
      <c r="Z30" s="58">
        <f>SUMPRODUCT((Matches!F5:F52=W30)*(Matches!K5:K52=W28)*(Matches!H5:H52&gt;Matches!I5:I52)*1)+SUMPRODUCT((Matches!K5:K52=W30)*(Matches!F5:F52=W28)*(Matches!I5:I52&gt;Matches!H5:H52)*1)+SUMPRODUCT((Matches!F5:F52=W30)*(Matches!K5:K52=W29)*(Matches!H5:H52&gt;Matches!I5:I52)*1)+SUMPRODUCT((Matches!K5:K52=W30)*(Matches!F5:F52=W29)*(Matches!I5:I52&gt;Matches!H5:H52)*1)+SUMPRODUCT((Matches!F5:F52=W30)*(Matches!K5:K52=W31)*(Matches!H5:H52&gt;Matches!I5:I52)*1)+SUMPRODUCT((Matches!K5:K52=W30)*(Matches!F5:F52=W31)*(Matches!I5:I52&gt;Matches!H5:H52)*1)</f>
        <v>0</v>
      </c>
      <c r="AA30" s="58">
        <f>SUMPRODUCT((Matches!F5:F52=W30)*(Matches!K5:K52=W28)*(Matches!H5:H52=Matches!I5:I52)*1)+SUMPRODUCT((Matches!K5:K52=W30)*(Matches!F5:F52=W28)*(Matches!H5:H52=Matches!I5:I52)*1)+SUMPRODUCT((Matches!F5:F52=W30)*(Matches!K5:K52=W29)*(Matches!H5:H52=Matches!I5:I52)*1)+SUMPRODUCT((Matches!K5:K52=W30)*(Matches!F5:F52=W29)*(Matches!H5:H52=Matches!I5:I52)*1)+SUMPRODUCT((Matches!F5:F52=W30)*(Matches!K5:K52=W31)*(Matches!H5:H52=Matches!I5:I52)*1)+SUMPRODUCT((Matches!K5:K52=W30)*(Matches!F5:F52=W31)*(Matches!H5:H52=Matches!I5:I52)*1)</f>
        <v>3</v>
      </c>
      <c r="AB30" s="58">
        <f>SUMPRODUCT((Matches!F5:F52=W30)*(Matches!K5:K52=W28)*(Matches!H5:H52&lt;Matches!I5:I52)*1)+SUMPRODUCT((Matches!K5:K52=W30)*(Matches!F5:F52=W28)*(Matches!I5:I52&lt;Matches!H5:H52)*1)+SUMPRODUCT((Matches!F5:F52=W30)*(Matches!K5:K52=W29)*(Matches!H5:H52&lt;Matches!I5:I52)*1)+SUMPRODUCT((Matches!K5:K52=W30)*(Matches!F5:F52=W29)*(Matches!I5:I52&lt;Matches!H5:H52)*1)+SUMPRODUCT((Matches!F5:F52=W30)*(Matches!K5:K52=W31)*(Matches!H5:H52&lt;Matches!I5:I52)*1)+SUMPRODUCT((Matches!K5:K52=W30)*(Matches!F5:F52=W31)*(Matches!I5:I52&lt;Matches!H5:H52)*1)</f>
        <v>0</v>
      </c>
      <c r="AC30" s="58">
        <f>SUMIFS(Matches!H5:H52,Matches!F5:F52,W30,Matches!K5:K52,W28)+SUMIFS(Matches!H5:H52,Matches!F5:F52,W30,Matches!K5:K52,W29)+SUMIFS(Matches!H5:H52,Matches!F5:F52,W30,Matches!K5:K52,W31)+SUMIFS(Matches!I5:I52,Matches!K5:K52,W30,Matches!F5:F52,W28)+SUMIFS(Matches!I5:I52,Matches!K5:K52,W30,Matches!F5:F52,W29)+SUMIFS(Matches!I5:I52,Matches!K5:K52,W30,Matches!F5:F52,W31)</f>
        <v>0</v>
      </c>
      <c r="AD30" s="58">
        <f>SUMIFS(Matches!I5:I52,Matches!F5:F52,W30,Matches!K5:K52,W28)+SUMIFS(Matches!I5:I52,Matches!F5:F52,W30,Matches!K5:K52,W29)+SUMIFS(Matches!I5:I52,Matches!F5:F52,W30,Matches!K5:K52,W31)+SUMIFS(Matches!H5:H52,Matches!K5:K52,W30,Matches!F5:F52,W28)+SUMIFS(Matches!H5:H52,Matches!K5:K52,W30,Matches!F5:F52,W29)+SUMIFS(Matches!H5:H52,Matches!K5:K52,W30,Matches!F5:F52,W31)</f>
        <v>0</v>
      </c>
      <c r="AE30" s="58">
        <f t="shared" si="7"/>
        <v>0</v>
      </c>
      <c r="AF30" s="58">
        <f t="shared" si="8"/>
        <v>3</v>
      </c>
      <c r="AG30" s="58">
        <f t="shared" ref="AG30" si="248">IF(W30&lt;&gt;"",SUMPRODUCT((V28:V31=V30)*(AF28:AF31&gt;AF30)*1),0)</f>
        <v>0</v>
      </c>
      <c r="AH30" s="58">
        <f t="shared" ref="AH30" si="249">IF(W30&lt;&gt;"",SUMPRODUCT((AG28:AG31=AG30)*(AE28:AE31&gt;AE30)*1),0)</f>
        <v>0</v>
      </c>
      <c r="AI30" s="58">
        <f t="shared" si="0"/>
        <v>0</v>
      </c>
      <c r="AJ30" s="58">
        <f t="shared" ref="AJ30" si="250">IF(W30&lt;&gt;"",SUMPRODUCT((AI28:AI31=AI30)*(AG28:AG31=AG30)*(AC28:AC31&gt;AC30)*1),0)</f>
        <v>0</v>
      </c>
      <c r="AK30" s="58">
        <f t="shared" si="9"/>
        <v>1</v>
      </c>
      <c r="AL30" s="58">
        <f>SUMPRODUCT((Matches!F5:F52=X30)*(Matches!K5:K52=X29)*(Matches!H5:H52&gt;Matches!I5:I52)*1)+SUMPRODUCT((Matches!K5:K52=X30)*(Matches!F5:F52=X29)*(Matches!I5:I52&gt;Matches!H5:H52)*1)+SUMPRODUCT((Matches!F5:F52=X30)*(Matches!K5:K52=X31)*(Matches!H5:H52&gt;Matches!I5:I52)*1)+SUMPRODUCT((Matches!K5:K52=X30)*(Matches!F5:F52=X31)*(Matches!I5:I52&gt;Matches!H5:H52)*1)</f>
        <v>0</v>
      </c>
      <c r="AM30" s="58">
        <f>SUMPRODUCT((Matches!F5:F52=X30)*(Matches!K5:K52=X29)*(Matches!H5:H52=Matches!I5:I52)*1)+SUMPRODUCT((Matches!K5:K52=X30)*(Matches!F5:F52=X29)*(Matches!H5:H52=Matches!I5:I52)*1)+SUMPRODUCT((Matches!F5:F52=X30)*(Matches!K5:K52=X31)*(Matches!H5:H52=Matches!I5:I52)*1)+SUMPRODUCT((Matches!K5:K52=X30)*(Matches!F5:F52=X31)*(Matches!H5:H52=Matches!I5:I52)*1)</f>
        <v>0</v>
      </c>
      <c r="AN30" s="58">
        <f>SUMPRODUCT((Matches!F5:F52=X30)*(Matches!K5:K52=X29)*(Matches!H5:H52&lt;Matches!I5:I52)*1)+SUMPRODUCT((Matches!K5:K52=X30)*(Matches!F5:F52=X29)*(Matches!I5:I52&lt;Matches!H5:H52)*1)+SUMPRODUCT((Matches!F5:F52=X30)*(Matches!K5:K52=X31)*(Matches!H5:H52&lt;Matches!I5:I52)*1)+SUMPRODUCT((Matches!K5:K52=X30)*(Matches!F5:F52=X31)*(Matches!I5:I52&lt;Matches!H5:H52)*1)</f>
        <v>0</v>
      </c>
      <c r="AO30" s="58">
        <f>SUMIFS(Matches!H5:H52,Matches!F5:F52,X30,Matches!K5:K52,X29)+SUMIFS(Matches!H5:H52,Matches!F5:F52,X30,Matches!K5:K52,X31)+SUMIFS(Matches!I5:I52,Matches!K5:K52,X30,Matches!F5:F52,X29)+SUMIFS(Matches!I5:I52,Matches!K5:K52,X30,Matches!F5:F52,X31)</f>
        <v>0</v>
      </c>
      <c r="AP30" s="58">
        <f>SUMIFS(Matches!I5:I52,Matches!F5:F52,X30,Matches!K5:K52,X29)+SUMIFS(Matches!I5:I52,Matches!F5:F52,X30,Matches!K5:K52,X31)+SUMIFS(Matches!H5:H52,Matches!K5:K52,X30,Matches!F5:F52,X29)+SUMIFS(Matches!H5:H52,Matches!K5:K52,X30,Matches!F5:F52,X31)</f>
        <v>0</v>
      </c>
      <c r="AQ30" s="58">
        <f t="shared" si="10"/>
        <v>0</v>
      </c>
      <c r="AR30" s="58">
        <f t="shared" si="11"/>
        <v>0</v>
      </c>
      <c r="AS30" s="58">
        <f t="shared" ref="AS30" si="251">IF(X30&lt;&gt;"",SUMPRODUCT((V28:V31=V30)*(AR28:AR31&gt;AR30)*1),0)</f>
        <v>0</v>
      </c>
      <c r="AT30" s="58">
        <f t="shared" ref="AT30" si="252">IF(X30&lt;&gt;"",SUMPRODUCT((AS28:AS31=AS30)*(AQ28:AQ31&gt;AQ30)*1),0)</f>
        <v>0</v>
      </c>
      <c r="AU30" s="58">
        <f t="shared" si="12"/>
        <v>0</v>
      </c>
      <c r="AV30" s="58">
        <f t="shared" ref="AV30" si="253">IF(X30&lt;&gt;"",SUMPRODUCT((AU28:AU31=AU30)*(AS28:AS31=AS30)*(AO28:AO31&gt;AO30)*1),0)</f>
        <v>0</v>
      </c>
      <c r="AW30" s="58">
        <f t="shared" si="13"/>
        <v>1</v>
      </c>
      <c r="AX30" s="58">
        <f>SUMPRODUCT((Matches!F5:F52=Y30)*(Matches!K5:K52=Y31)*(Matches!H5:H52&gt;Matches!I5:I52)*1)+SUMPRODUCT((Matches!K5:K52=Y30)*(Matches!F5:F52=Y31)*(Matches!I5:I52&gt;Matches!H5:H52)*1)</f>
        <v>0</v>
      </c>
      <c r="AY30" s="58">
        <f>SUMPRODUCT((Matches!F5:F52=Y30)*(Matches!K5:K52=Y31)*(Matches!H5:H52=Matches!I5:I52)*1)+SUMPRODUCT((Matches!K5:K52=Y30)*(Matches!F5:F52=Y31)*(Matches!I5:I52=Matches!H5:H52)*1)</f>
        <v>0</v>
      </c>
      <c r="AZ30" s="58">
        <f>SUMPRODUCT((Matches!F5:F52=Y30)*(Matches!K5:K52=Y31)*(Matches!H5:H52&lt;Matches!I5:I52)*1)+SUMPRODUCT((Matches!K5:K52=Y30)*(Matches!F5:F52=Y31)*(Matches!I5:I52&lt;Matches!H5:H52)*1)</f>
        <v>0</v>
      </c>
      <c r="BA30" s="58">
        <f>SUMIFS(Matches!H5:H52,Matches!F5:F52,Y30,Matches!K5:K52,Y31)+SUMIFS(Matches!I5:I52,Matches!K5:K52,Y30,Matches!F5:F52,Y31)</f>
        <v>0</v>
      </c>
      <c r="BB30" s="58">
        <f>SUMIFS(Matches!I5:I52,Matches!F5:F52,Y30,Matches!K5:K52,Y31)+SUMIFS(Matches!H5:H52,Matches!K5:K52,Y30,Matches!F5:F52,Y31)</f>
        <v>0</v>
      </c>
      <c r="BC30" s="58">
        <f t="shared" ref="BC30:BC31" si="254">BA30-BB30</f>
        <v>0</v>
      </c>
      <c r="BD30" s="58">
        <f t="shared" ref="BD30:BD31" si="255">AY30*1+AX30*3</f>
        <v>0</v>
      </c>
      <c r="BE30" s="58">
        <f t="shared" ref="BE30" si="256">IF(Y30&lt;&gt;"",SUMPRODUCT((AH28:AH31=AH30)*(BD28:BD31&gt;BD30)*1),0)</f>
        <v>0</v>
      </c>
      <c r="BF30" s="58">
        <f t="shared" ref="BF30" si="257">IF(Y30&lt;&gt;"",SUMPRODUCT((BE28:BE31=BE30)*(BC28:BC31&gt;BC30)*1),0)</f>
        <v>0</v>
      </c>
      <c r="BG30" s="58">
        <f t="shared" ref="BG30:BG31" si="258">BE30+BF30</f>
        <v>0</v>
      </c>
      <c r="BH30" s="58">
        <f t="shared" ref="BH30" si="259">IF(Y30&lt;&gt;"",SUMPRODUCT((BG28:BG31=BG30)*(BE28:BE31=BE30)*(BA28:BA31&gt;BA30)*1),0)</f>
        <v>0</v>
      </c>
      <c r="BI30" s="58">
        <f t="shared" si="17"/>
        <v>1</v>
      </c>
      <c r="BJ30" s="58">
        <f>SUMPRODUCT((BI28:BI31=BI30)*(A28:A31&gt;A30)*1)</f>
        <v>0</v>
      </c>
      <c r="BK30" s="58">
        <f t="shared" si="14"/>
        <v>1</v>
      </c>
      <c r="BM30" s="284"/>
      <c r="BN30" s="285"/>
      <c r="BO30" s="286" t="str">
        <f>Calculator!C27</f>
        <v>Canada</v>
      </c>
      <c r="BP30" s="287" t="s">
        <v>110</v>
      </c>
      <c r="BQ30" s="286"/>
      <c r="BR30" s="4">
        <v>24</v>
      </c>
      <c r="BS30" s="288">
        <v>-0.5</v>
      </c>
      <c r="BT30" s="275"/>
      <c r="BU30" s="290">
        <v>24</v>
      </c>
      <c r="BV30" s="291"/>
      <c r="BW30" s="292"/>
      <c r="BX30" s="293"/>
      <c r="BZ30" s="4" t="str">
        <f>Setup!C28</f>
        <v>Canada</v>
      </c>
      <c r="CC30" s="278"/>
      <c r="CD30" s="278"/>
      <c r="CE30" s="278"/>
      <c r="CF30" s="278"/>
      <c r="CG30" s="278"/>
      <c r="CH30" s="278"/>
      <c r="CI30" s="278"/>
      <c r="CJ30" s="278"/>
      <c r="CK30" s="278"/>
      <c r="CL30" s="278"/>
      <c r="CM30" s="278"/>
      <c r="CN30" s="278"/>
      <c r="CO30" s="278"/>
      <c r="CP30" s="278"/>
      <c r="CQ30" s="278"/>
      <c r="CR30" s="278"/>
      <c r="CS30" s="278"/>
      <c r="CT30" s="278"/>
      <c r="CU30" s="278"/>
      <c r="CV30" s="278"/>
      <c r="CW30" s="278"/>
      <c r="CX30" s="278"/>
      <c r="CY30" s="278"/>
      <c r="CZ30" s="278"/>
      <c r="DA30" s="278"/>
      <c r="DB30" s="278"/>
      <c r="DC30" s="278"/>
      <c r="DD30" s="278"/>
      <c r="DE30" s="278"/>
      <c r="DF30" s="278"/>
      <c r="DG30" s="278"/>
      <c r="DH30" s="278"/>
      <c r="DI30" s="279"/>
      <c r="DJ30" s="279"/>
      <c r="DK30" s="279"/>
      <c r="DL30" s="279"/>
      <c r="DM30" s="279"/>
      <c r="DN30" s="279"/>
      <c r="DO30" s="279"/>
      <c r="DP30" s="278"/>
      <c r="DQ30" s="278"/>
      <c r="DR30" s="278"/>
      <c r="DS30" s="278"/>
      <c r="DT30" s="278"/>
      <c r="DU30" s="278"/>
      <c r="DV30" s="278"/>
      <c r="DW30" s="278"/>
      <c r="DX30" s="278"/>
      <c r="DY30" s="278"/>
      <c r="DZ30" s="278"/>
      <c r="EA30" s="278"/>
      <c r="EB30" s="278"/>
      <c r="EC30" s="278"/>
      <c r="ED30" s="278"/>
      <c r="EE30" s="278"/>
      <c r="EF30" s="278"/>
      <c r="EG30" s="278"/>
      <c r="EH30" s="278"/>
      <c r="EI30" s="278"/>
      <c r="EJ30" s="278"/>
      <c r="EK30" s="278"/>
      <c r="EL30" s="278"/>
      <c r="EM30" s="278"/>
      <c r="EN30" s="278"/>
      <c r="EO30" s="278"/>
      <c r="EP30" s="278"/>
      <c r="EQ30" s="278"/>
      <c r="ER30" s="278"/>
      <c r="ES30" s="278"/>
      <c r="ET30" s="278"/>
      <c r="EU30" s="278"/>
      <c r="EV30" s="278"/>
      <c r="EW30" s="278"/>
      <c r="EX30" s="278"/>
      <c r="EY30" s="278"/>
      <c r="EZ30" s="278"/>
      <c r="FA30" s="278"/>
      <c r="FB30" s="278"/>
      <c r="FC30" s="278"/>
      <c r="FD30" s="278"/>
      <c r="FE30" s="278"/>
      <c r="FF30" s="278"/>
      <c r="FG30" s="278"/>
      <c r="FH30" s="278"/>
      <c r="FI30" s="278"/>
      <c r="FJ30" s="278"/>
      <c r="FK30" s="278"/>
      <c r="FL30" s="278"/>
      <c r="FM30" s="278"/>
      <c r="FN30" s="278"/>
      <c r="FO30" s="278"/>
      <c r="FP30" s="278"/>
      <c r="FQ30" s="278"/>
      <c r="FR30" s="278"/>
      <c r="FS30" s="278"/>
      <c r="FT30" s="278"/>
      <c r="FU30" s="278"/>
      <c r="FV30" s="278"/>
      <c r="FW30" s="278"/>
      <c r="FX30" s="278"/>
      <c r="FY30" s="278"/>
      <c r="FZ30" s="278"/>
      <c r="GA30" s="278"/>
      <c r="GB30" s="278"/>
      <c r="GC30" s="278"/>
      <c r="GD30" s="278"/>
      <c r="GE30" s="278"/>
      <c r="GF30" s="278"/>
      <c r="GG30" s="278"/>
      <c r="GH30" s="278"/>
      <c r="GI30" s="278"/>
      <c r="GJ30" s="278"/>
      <c r="GK30" s="278"/>
      <c r="GL30" s="278"/>
      <c r="GM30" s="278"/>
      <c r="GN30" s="278"/>
      <c r="GO30" s="278"/>
      <c r="GP30" s="278"/>
      <c r="GQ30" s="278"/>
      <c r="GR30" s="278"/>
      <c r="GS30" s="278"/>
      <c r="GT30" s="278"/>
      <c r="GU30" s="278"/>
      <c r="GV30" s="278"/>
      <c r="GW30" s="278"/>
      <c r="GX30" s="278"/>
      <c r="GY30" s="278"/>
      <c r="GZ30" s="278"/>
      <c r="HA30" s="278"/>
      <c r="HB30" s="278"/>
      <c r="HC30" s="278"/>
      <c r="HD30" s="278"/>
      <c r="HE30" s="278"/>
      <c r="HF30" s="278"/>
      <c r="HG30" s="278"/>
      <c r="HH30" s="278"/>
      <c r="HI30" s="278"/>
      <c r="HJ30" s="278"/>
      <c r="HK30" s="278"/>
      <c r="HL30" s="278"/>
      <c r="HM30" s="278"/>
      <c r="HN30" s="278"/>
      <c r="HO30" s="278"/>
      <c r="HP30" s="278"/>
      <c r="HQ30" s="278"/>
      <c r="HR30" s="278"/>
      <c r="HS30" s="278"/>
      <c r="HT30" s="278"/>
      <c r="HU30" s="278"/>
      <c r="HV30" s="278"/>
      <c r="HW30" s="278"/>
      <c r="HX30" s="278"/>
      <c r="HY30" s="281"/>
      <c r="HZ30" s="281"/>
      <c r="IA30" s="278"/>
      <c r="IB30" s="278"/>
      <c r="IC30" s="278"/>
      <c r="ID30" s="278"/>
      <c r="IE30" s="278"/>
      <c r="IF30" s="278"/>
      <c r="IG30" s="279"/>
      <c r="IH30" s="279"/>
      <c r="II30" s="279"/>
      <c r="IJ30" s="279"/>
      <c r="IK30" s="279"/>
      <c r="IL30" s="279"/>
      <c r="IM30" s="279"/>
      <c r="IN30" s="278"/>
      <c r="IO30" s="278"/>
      <c r="IP30" s="278"/>
      <c r="IQ30" s="278"/>
      <c r="IR30" s="278"/>
      <c r="IS30" s="278"/>
      <c r="IT30" s="278"/>
      <c r="IU30" s="278"/>
      <c r="IV30" s="296"/>
    </row>
    <row r="31" spans="1:256" ht="15.5" x14ac:dyDescent="0.35">
      <c r="A31" s="58">
        <f>INDEX(M4:M35,MATCH(U31,C4:C35,0),0)</f>
        <v>1548</v>
      </c>
      <c r="B31" s="58">
        <f t="shared" si="23"/>
        <v>4</v>
      </c>
      <c r="C31" s="58" t="str">
        <f t="shared" si="1"/>
        <v>Serbia</v>
      </c>
      <c r="D31" s="58">
        <f t="shared" si="2"/>
        <v>0</v>
      </c>
      <c r="E31" s="58">
        <f>SUMPRODUCT((Matches!H5:H52&lt;&gt;"")*(Matches!F5:F52=C31)*(Matches!H5:H52&gt;Matches!I5:I52)*1)+SUMPRODUCT((Matches!H5:H52&lt;&gt;"")*(Matches!K5:K52=C31)*(Matches!I5:I52&gt;Matches!H5:H52)*1)</f>
        <v>0</v>
      </c>
      <c r="F31" s="58">
        <f>SUMPRODUCT((Matches!H5:H52&lt;&gt;"")*(Matches!F5:F52=C31)*(Matches!H5:H52=Matches!I5:I52)*1)+SUMPRODUCT((Matches!H5:H52&lt;&gt;"")*(Matches!K5:K52=C31)*(Matches!H5:H52=Matches!I5:I52)*1)</f>
        <v>0</v>
      </c>
      <c r="G31" s="58">
        <f>SUMPRODUCT((Matches!H5:H52&lt;&gt;"")*(Matches!F5:F52=C31)*(Matches!H5:H52&lt;Matches!I5:I52)*1)+SUMPRODUCT((Matches!H5:H52&lt;&gt;"")*(Matches!K5:K52=C31)*(Matches!I5:I52&lt;Matches!H5:H52)*1)</f>
        <v>0</v>
      </c>
      <c r="H31" s="58">
        <f>SUMIF(Matches!F5:F52,C31,Matches!H5:H52)+SUMIF(Matches!K5:K52,C31,Matches!I5:I52)</f>
        <v>0</v>
      </c>
      <c r="I31" s="58">
        <f>SUMIF(Matches!F5:F52,C31,Matches!I5:I52)+SUMIF(Matches!K5:K52,C31,Matches!H5:H52)</f>
        <v>0</v>
      </c>
      <c r="J31" s="58">
        <f t="shared" si="3"/>
        <v>0</v>
      </c>
      <c r="K31" s="58">
        <f t="shared" si="4"/>
        <v>0</v>
      </c>
      <c r="L31" s="58">
        <f>Setup!D32</f>
        <v>1548</v>
      </c>
      <c r="M31" s="58">
        <f>IF(Setup!E32&lt;&gt;"",Setup!E32,Setup!D32)</f>
        <v>1548</v>
      </c>
      <c r="N31" s="58">
        <f>RANK(K31,K28:K31)</f>
        <v>1</v>
      </c>
      <c r="O31" s="58">
        <f>SUMPRODUCT((N28:N31=N31)*(J28:J31&gt;J31)*1)</f>
        <v>0</v>
      </c>
      <c r="P31" s="58">
        <f t="shared" si="5"/>
        <v>1</v>
      </c>
      <c r="Q31" s="58">
        <f>SUMPRODUCT((N28:N31=N31)*(J28:J31=J31)*(H28:H31&gt;H31)*1)</f>
        <v>0</v>
      </c>
      <c r="R31" s="58">
        <f t="shared" si="6"/>
        <v>1</v>
      </c>
      <c r="S31" s="58">
        <f>RANK(R31,R28:R31,1)+COUNTIF(R28:R31,R31)-1</f>
        <v>4</v>
      </c>
      <c r="T31" s="58">
        <v>4</v>
      </c>
      <c r="U31" s="58" t="str">
        <f t="shared" ref="U31" si="260">INDEX(C28:C31,MATCH(T31,S28:S31,0),0)</f>
        <v>Serbia</v>
      </c>
      <c r="V31" s="58">
        <f t="shared" ref="V31" si="261">INDEX(R28:R31,MATCH(U31,C28:C31,0),0)</f>
        <v>1</v>
      </c>
      <c r="W31" s="58" t="str">
        <f t="shared" si="245"/>
        <v>Serbia</v>
      </c>
      <c r="X31" s="58" t="str">
        <f t="shared" ref="X31" si="262">IF(AND(X30&lt;&gt;"",V31=2),U31,"")</f>
        <v/>
      </c>
      <c r="Y31" s="58" t="str">
        <f t="shared" ref="Y31" si="263">IF(AND(Y30&lt;&gt;"",V31=3),U31,"")</f>
        <v/>
      </c>
      <c r="Z31" s="58">
        <f>SUMPRODUCT((Matches!F5:F52=W31)*(Matches!K5:K52=W28)*(Matches!H5:H52&gt;Matches!I5:I52)*1)+SUMPRODUCT((Matches!K5:K52=W31)*(Matches!F5:F52=W28)*(Matches!I5:I52&gt;Matches!H5:H52)*1)+SUMPRODUCT((Matches!F5:F52=W31)*(Matches!K5:K52=W29)*(Matches!H5:H52&gt;Matches!I5:I52)*1)+SUMPRODUCT((Matches!K5:K52=W31)*(Matches!F5:F52=W29)*(Matches!I5:I52&gt;Matches!H5:H52)*1)+SUMPRODUCT((Matches!F5:F52=W31)*(Matches!K5:K52=W30)*(Matches!H5:H52&gt;Matches!I5:I52)*1)+SUMPRODUCT((Matches!K5:K52=W31)*(Matches!F5:F52=W30)*(Matches!I5:I52&gt;Matches!H5:H52)*1)</f>
        <v>0</v>
      </c>
      <c r="AA31" s="58">
        <f>SUMPRODUCT((Matches!F5:F52=W31)*(Matches!K5:K52=W28)*(Matches!H5:H52&gt;=Matches!I5:I52)*1)+SUMPRODUCT((Matches!K5:K52=W31)*(Matches!F5:F52=W28)*(Matches!H5:H52=Matches!I5:I52)*1)+SUMPRODUCT((Matches!F5:F52=W31)*(Matches!K5:K52=W29)*(Matches!H5:H52=Matches!I5:I52)*1)+SUMPRODUCT((Matches!K5:K52=W31)*(Matches!F5:F52=W29)*(Matches!H5:H52=Matches!I5:I52)*1)+SUMPRODUCT((Matches!F5:F52=W31)*(Matches!K5:K52=W30)*(Matches!H5:H52=Matches!I5:I52)*1)+SUMPRODUCT((Matches!K5:K52=W31)*(Matches!F5:F52=W30)*(Matches!H5:H52=Matches!I5:I52)*1)</f>
        <v>3</v>
      </c>
      <c r="AB31" s="58">
        <f>SUMPRODUCT((Matches!F5:F52=W31)*(Matches!K5:K52=W28)*(Matches!H5:H52&lt;Matches!I5:I52)*1)+SUMPRODUCT((Matches!K5:K52=W31)*(Matches!F5:F52=W28)*(Matches!I5:I52&lt;Matches!H5:H52)*1)+SUMPRODUCT((Matches!F5:F52=W31)*(Matches!K5:K52=W29)*(Matches!H5:H52&lt;Matches!I5:I52)*1)+SUMPRODUCT((Matches!K5:K52=W31)*(Matches!F5:F52=W29)*(Matches!I5:I52&lt;Matches!H5:H52)*1)+SUMPRODUCT((Matches!F5:F52=W31)*(Matches!K5:K52=W30)*(Matches!H5:H52&lt;Matches!I5:I52)*1)+SUMPRODUCT((Matches!K5:K52=W31)*(Matches!F5:F52=W30)*(Matches!I5:I52&lt;Matches!H5:H52)*1)</f>
        <v>0</v>
      </c>
      <c r="AC31" s="58">
        <f>SUMIFS(Matches!H5:H52,Matches!F5:F52,W31,Matches!K5:K52,W28)+SUMIFS(Matches!H5:H52,Matches!F5:F52,W31,Matches!K5:K52,W29)+SUMIFS(Matches!H5:H52,Matches!F5:F52,W31,Matches!K5:K52,W30)+SUMIFS(Matches!I5:I52,Matches!K5:K52,W31,Matches!F5:F52,W28)+SUMIFS(Matches!I5:I52,Matches!K5:K52,W31,Matches!F5:F52,W29)+SUMIFS(Matches!I5:I52,Matches!K5:K52,W31,Matches!F5:F52,W30)</f>
        <v>0</v>
      </c>
      <c r="AD31" s="58">
        <f>SUMIFS(Matches!I5:I52,Matches!F5:F52,W31,Matches!K5:K52,W28)+SUMIFS(Matches!I5:I52,Matches!F5:F52,W31,Matches!K5:K52,W29)+SUMIFS(Matches!I5:I52,Matches!F5:F52,W31,Matches!K5:K52,W30)+SUMIFS(Matches!H5:H52,Matches!K5:K52,W31,Matches!F5:F52,W28)+SUMIFS(Matches!H5:H52,Matches!K5:K52,W31,Matches!F5:F52,W29)+SUMIFS(Matches!H5:H52,Matches!K5:K52,W31,Matches!F5:F52,W30)</f>
        <v>0</v>
      </c>
      <c r="AE31" s="58">
        <f t="shared" si="7"/>
        <v>0</v>
      </c>
      <c r="AF31" s="58">
        <f>AA31*1+Z31*3</f>
        <v>3</v>
      </c>
      <c r="AG31" s="58">
        <f t="shared" ref="AG31" si="264">IF(W31&lt;&gt;"",SUMPRODUCT((V28:V31=V31)*(AF28:AF31&gt;AF31)*1),0)</f>
        <v>0</v>
      </c>
      <c r="AH31" s="58">
        <f t="shared" ref="AH31" si="265">IF(W31&lt;&gt;"",SUMPRODUCT((AG28:AG31=AG31)*(AE28:AE31&gt;AE31)*1),0)</f>
        <v>0</v>
      </c>
      <c r="AI31" s="58">
        <f t="shared" si="0"/>
        <v>0</v>
      </c>
      <c r="AJ31" s="58">
        <f t="shared" ref="AJ31" si="266">IF(W31&lt;&gt;"",SUMPRODUCT((AI28:AI31=AI31)*(AG28:AG31=AG31)*(AC28:AC31&gt;AC31)*1),0)</f>
        <v>0</v>
      </c>
      <c r="AK31" s="58">
        <f t="shared" si="9"/>
        <v>1</v>
      </c>
      <c r="AL31" s="58">
        <f>SUMPRODUCT((Matches!F5:F52=X31)*(Matches!K5:K52=X29)*(Matches!H5:H52&gt;Matches!I5:I52)*1)+SUMPRODUCT((Matches!K5:K52=X31)*(Matches!F5:F52=X29)*(Matches!I5:I52&gt;Matches!H5:H52)*1)+SUMPRODUCT((Matches!F5:F52=X31)*(Matches!K5:K52=X30)*(Matches!H5:H52&gt;Matches!I5:I52)*1)+SUMPRODUCT((Matches!K5:K52=X31)*(Matches!F5:F52=X30)*(Matches!I5:I52&gt;Matches!H5:H52)*1)</f>
        <v>0</v>
      </c>
      <c r="AM31" s="58">
        <f>SUMPRODUCT((Matches!F5:F52=X31)*(Matches!K5:K52=X29)*(Matches!H5:H52=Matches!I5:I52)*1)+SUMPRODUCT((Matches!K5:K52=X31)*(Matches!F5:F52=X29)*(Matches!H5:H52=Matches!I5:I52)*1)+SUMPRODUCT((Matches!F5:F52=X31)*(Matches!K5:K52=X30)*(Matches!H5:H52=Matches!I5:I52)*1)+SUMPRODUCT((Matches!K5:K52=X31)*(Matches!F5:F52=X30)*(Matches!H5:H52=Matches!I5:I52)*1)</f>
        <v>0</v>
      </c>
      <c r="AN31" s="58">
        <f>SUMPRODUCT((Matches!F5:F52=X31)*(Matches!K5:K52=X29)*(Matches!H5:H52&lt;Matches!I5:I52)*1)+SUMPRODUCT((Matches!K5:K52=X31)*(Matches!F5:F52=X29)*(Matches!I5:I52&lt;Matches!H5:H52)*1)+SUMPRODUCT((Matches!F5:F52=X31)*(Matches!K5:K52=X30)*(Matches!H5:H52&lt;Matches!I5:I52)*1)+SUMPRODUCT((Matches!K5:K52=X31)*(Matches!F5:F52=X30)*(Matches!I5:I52&lt;Matches!H5:H52)*1)</f>
        <v>0</v>
      </c>
      <c r="AO31" s="58">
        <f>SUMIFS(Matches!H5:H52,Matches!F5:F52,X31,Matches!K5:K52,X29)+SUMIFS(Matches!H5:H52,Matches!F5:F52,X31,Matches!K5:K52,X30)+SUMIFS(Matches!I5:I52,Matches!K5:K52,X31,Matches!F5:F52,X29)+SUMIFS(Matches!I5:I52,Matches!K5:K52,X31,Matches!F5:F52,X30)</f>
        <v>0</v>
      </c>
      <c r="AP31" s="58">
        <f>SUMIFS(Matches!H5:H52,Matches!F5:F52,X31,Matches!K5:K52,X29)+SUMIFS(Matches!H5:H52,Matches!F5:F52,X31,Matches!K5:K52,X30)+SUMIFS(Matches!I5:I52,Matches!K5:K52,X31,Matches!F5:F52,X29)+SUMIFS(Matches!I5:I52,Matches!K5:K52,X31,Matches!F5:F52,X30)</f>
        <v>0</v>
      </c>
      <c r="AQ31" s="58">
        <f t="shared" si="10"/>
        <v>0</v>
      </c>
      <c r="AR31" s="58">
        <f t="shared" si="11"/>
        <v>0</v>
      </c>
      <c r="AS31" s="58">
        <f t="shared" ref="AS31" si="267">IF(X31&lt;&gt;"",SUMPRODUCT((V28:V31=V31)*(AR28:AR31&gt;AR31)*1),0)</f>
        <v>0</v>
      </c>
      <c r="AT31" s="58">
        <f t="shared" ref="AT31" si="268">IF(X31&lt;&gt;"",SUMPRODUCT((AS28:AS31=AS31)*(AQ28:AQ31&gt;AQ31)*1),0)</f>
        <v>0</v>
      </c>
      <c r="AU31" s="58">
        <f t="shared" si="12"/>
        <v>0</v>
      </c>
      <c r="AV31" s="58">
        <f t="shared" ref="AV31" si="269">IF(X31&lt;&gt;"",SUMPRODUCT((AU28:AU31=AU31)*(AS28:AS31=AS31)*(AO28:AO31&gt;AO31)*1),0)</f>
        <v>0</v>
      </c>
      <c r="AW31" s="58">
        <f t="shared" si="13"/>
        <v>1</v>
      </c>
      <c r="AX31" s="58">
        <f>SUMPRODUCT((Matches!F5:F52=Y31)*(Matches!K5:K52=Y30)*(Matches!H5:H52&gt;Matches!I5:I52)*1)+SUMPRODUCT((Matches!K5:K52=Y31)*(Matches!F5:F52=Y30)*(Matches!I5:I52&gt;Matches!H5:H52)*1)</f>
        <v>0</v>
      </c>
      <c r="AY31" s="58">
        <f>SUMPRODUCT((Matches!F5:F52=Y31)*(Matches!K5:K52=Y30)*(Matches!H5:H52=Matches!I5:I52)*1)+SUMPRODUCT((Matches!K5:K52=Y31)*(Matches!F5:F52=Y30)*(Matches!I5:I52=Matches!H5:H52)*1)</f>
        <v>0</v>
      </c>
      <c r="AZ31" s="58">
        <f>SUMPRODUCT((Matches!F5:F52=Y31)*(Matches!K5:K52=Y30)*(Matches!H5:H52&lt;Matches!I5:I52)*1)+SUMPRODUCT((Matches!K5:K52=Y31)*(Matches!F5:F52=Y30)*(Matches!I5:I52&lt;Matches!H5:H52)*1)</f>
        <v>0</v>
      </c>
      <c r="BA31" s="58">
        <f>SUMIFS(Matches!H5:H52,Matches!F5:F52,Y31,Matches!K5:K52,Y30)+SUMIFS(Matches!I5:I52,Matches!K5:K52,Y31,Matches!F5:F52,Y30)</f>
        <v>0</v>
      </c>
      <c r="BB31" s="58">
        <f>SUMIFS(Matches!H5:H52,Matches!F5:F52,Y31,Matches!K5:K52,Y30)+SUMIFS(Matches!I5:I52,Matches!K5:K52,Y31,Matches!F5:F52,Y30)</f>
        <v>0</v>
      </c>
      <c r="BC31" s="58">
        <f t="shared" si="254"/>
        <v>0</v>
      </c>
      <c r="BD31" s="58">
        <f t="shared" si="255"/>
        <v>0</v>
      </c>
      <c r="BE31" s="58">
        <f t="shared" ref="BE31" si="270">IF(Y31&lt;&gt;"",SUMPRODUCT((AH28:AH31=AH31)*(BD28:BD31&gt;BD31)*1),0)</f>
        <v>0</v>
      </c>
      <c r="BF31" s="58">
        <f t="shared" ref="BF31" si="271">IF(Y31&lt;&gt;"",SUMPRODUCT((BE28:BE31=BE31)*(BC28:BC31&gt;BC31)*1),0)</f>
        <v>0</v>
      </c>
      <c r="BG31" s="58">
        <f t="shared" si="258"/>
        <v>0</v>
      </c>
      <c r="BH31" s="58">
        <f t="shared" ref="BH31" si="272">IF(Y31&lt;&gt;"",SUMPRODUCT((BG28:BG31=BG31)*(BE28:BE31=BE31)*(BA28:BA31&gt;BA31)*1),0)</f>
        <v>0</v>
      </c>
      <c r="BI31" s="58">
        <f t="shared" si="17"/>
        <v>1</v>
      </c>
      <c r="BJ31" s="58">
        <f>SUMPRODUCT((BI28:BI31=BI31)*(A28:A31&gt;A31)*1)</f>
        <v>2</v>
      </c>
      <c r="BK31" s="58">
        <f t="shared" si="14"/>
        <v>3</v>
      </c>
      <c r="BM31" s="284" t="s">
        <v>37</v>
      </c>
      <c r="BN31" s="285"/>
      <c r="BO31" s="286" t="str">
        <f>Calculator!C30</f>
        <v>Brazil</v>
      </c>
      <c r="BP31" s="287" t="s">
        <v>111</v>
      </c>
      <c r="BQ31" s="286"/>
      <c r="BR31" s="4">
        <v>25</v>
      </c>
      <c r="BS31" s="288">
        <v>0</v>
      </c>
      <c r="BT31" s="275"/>
      <c r="BU31" s="290">
        <v>25</v>
      </c>
      <c r="BV31" s="291"/>
      <c r="BW31" s="292"/>
      <c r="BX31" s="293"/>
      <c r="BY31" s="4">
        <f>SUM(Matches!R29:R32)</f>
        <v>0</v>
      </c>
      <c r="BZ31" s="4" t="str">
        <f>Setup!C29</f>
        <v>Switzerland</v>
      </c>
      <c r="CC31" s="278"/>
      <c r="CD31" s="278"/>
      <c r="CE31" s="278"/>
      <c r="CF31" s="278"/>
      <c r="CG31" s="278"/>
      <c r="CH31" s="278"/>
      <c r="CI31" s="278"/>
      <c r="CJ31" s="278"/>
      <c r="CK31" s="278"/>
      <c r="CL31" s="278"/>
      <c r="CM31" s="278"/>
      <c r="CN31" s="278"/>
      <c r="CO31" s="278"/>
      <c r="CP31" s="278"/>
      <c r="CQ31" s="278"/>
      <c r="CR31" s="278"/>
      <c r="CS31" s="278"/>
      <c r="CT31" s="278"/>
      <c r="CU31" s="278"/>
      <c r="CV31" s="278"/>
      <c r="CW31" s="278"/>
      <c r="CX31" s="278"/>
      <c r="CY31" s="278"/>
      <c r="CZ31" s="278"/>
      <c r="DA31" s="278"/>
      <c r="DB31" s="278"/>
      <c r="DC31" s="278"/>
      <c r="DD31" s="278"/>
      <c r="DE31" s="278"/>
      <c r="DF31" s="278"/>
      <c r="DG31" s="278"/>
      <c r="DH31" s="278"/>
      <c r="DI31" s="279"/>
      <c r="DJ31" s="279"/>
      <c r="DK31" s="279"/>
      <c r="DL31" s="279"/>
      <c r="DM31" s="279"/>
      <c r="DN31" s="279"/>
      <c r="DO31" s="279"/>
      <c r="DP31" s="278"/>
      <c r="DQ31" s="278"/>
      <c r="DR31" s="278"/>
      <c r="DS31" s="278"/>
      <c r="DT31" s="278"/>
      <c r="DU31" s="278"/>
      <c r="DV31" s="278"/>
      <c r="DW31" s="278"/>
      <c r="DX31" s="278"/>
      <c r="DY31" s="278"/>
      <c r="DZ31" s="278"/>
      <c r="EA31" s="278"/>
      <c r="EB31" s="278"/>
      <c r="EC31" s="278"/>
      <c r="ED31" s="278"/>
      <c r="EE31" s="278"/>
      <c r="EF31" s="278"/>
      <c r="EG31" s="278"/>
      <c r="EH31" s="278"/>
      <c r="EI31" s="278"/>
      <c r="EJ31" s="278"/>
      <c r="EK31" s="278"/>
      <c r="EL31" s="278"/>
      <c r="EM31" s="278"/>
      <c r="EN31" s="278"/>
      <c r="EO31" s="278"/>
      <c r="EP31" s="278"/>
      <c r="EQ31" s="278"/>
      <c r="ER31" s="278"/>
      <c r="ES31" s="278"/>
      <c r="ET31" s="278"/>
      <c r="EU31" s="278"/>
      <c r="EV31" s="278"/>
      <c r="EW31" s="278"/>
      <c r="EX31" s="278"/>
      <c r="EY31" s="278"/>
      <c r="EZ31" s="278"/>
      <c r="FA31" s="278"/>
      <c r="FB31" s="278"/>
      <c r="FC31" s="278"/>
      <c r="FD31" s="278"/>
      <c r="FE31" s="278"/>
      <c r="FF31" s="278"/>
      <c r="FG31" s="278"/>
      <c r="FH31" s="278"/>
      <c r="FI31" s="278"/>
      <c r="FJ31" s="278"/>
      <c r="FK31" s="278"/>
      <c r="FL31" s="278"/>
      <c r="FM31" s="278"/>
      <c r="FN31" s="278"/>
      <c r="FO31" s="278"/>
      <c r="FP31" s="278"/>
      <c r="FQ31" s="278"/>
      <c r="FR31" s="278"/>
      <c r="FS31" s="278"/>
      <c r="FT31" s="278"/>
      <c r="FU31" s="278"/>
      <c r="FV31" s="278"/>
      <c r="FW31" s="278"/>
      <c r="FX31" s="278"/>
      <c r="FY31" s="278"/>
      <c r="FZ31" s="278"/>
      <c r="GA31" s="278"/>
      <c r="GB31" s="278"/>
      <c r="GC31" s="278"/>
      <c r="GD31" s="278"/>
      <c r="GE31" s="278"/>
      <c r="GF31" s="278"/>
      <c r="GG31" s="278"/>
      <c r="GH31" s="278"/>
      <c r="GI31" s="278"/>
      <c r="GJ31" s="278"/>
      <c r="GK31" s="278"/>
      <c r="GL31" s="278"/>
      <c r="GM31" s="278"/>
      <c r="GN31" s="278"/>
      <c r="GO31" s="278"/>
      <c r="GP31" s="278"/>
      <c r="GQ31" s="278"/>
      <c r="GR31" s="278"/>
      <c r="GS31" s="278"/>
      <c r="GT31" s="278"/>
      <c r="GU31" s="278"/>
      <c r="GV31" s="278"/>
      <c r="GW31" s="278"/>
      <c r="GX31" s="278"/>
      <c r="GY31" s="278"/>
      <c r="GZ31" s="278"/>
      <c r="HA31" s="278"/>
      <c r="HB31" s="278"/>
      <c r="HC31" s="278"/>
      <c r="HD31" s="278"/>
      <c r="HE31" s="278"/>
      <c r="HF31" s="278"/>
      <c r="HG31" s="278"/>
      <c r="HH31" s="278"/>
      <c r="HI31" s="278"/>
      <c r="HJ31" s="278"/>
      <c r="HK31" s="278"/>
      <c r="HL31" s="278"/>
      <c r="HM31" s="278"/>
      <c r="HN31" s="278"/>
      <c r="HO31" s="278"/>
      <c r="HP31" s="278"/>
      <c r="HQ31" s="278"/>
      <c r="HR31" s="278"/>
      <c r="HS31" s="278"/>
      <c r="HT31" s="278"/>
      <c r="HU31" s="278"/>
      <c r="HV31" s="278"/>
      <c r="HW31" s="278"/>
      <c r="HX31" s="278"/>
      <c r="HY31" s="281"/>
      <c r="HZ31" s="281"/>
      <c r="IA31" s="278"/>
      <c r="IB31" s="278"/>
      <c r="IC31" s="278"/>
      <c r="ID31" s="278"/>
      <c r="IE31" s="278"/>
      <c r="IF31" s="278"/>
      <c r="IG31" s="279"/>
      <c r="IH31" s="279"/>
      <c r="II31" s="279"/>
      <c r="IJ31" s="279"/>
      <c r="IK31" s="279"/>
      <c r="IL31" s="279"/>
      <c r="IM31" s="279"/>
      <c r="IN31" s="278"/>
      <c r="IO31" s="278"/>
      <c r="IP31" s="278"/>
      <c r="IQ31" s="278"/>
      <c r="IR31" s="278"/>
      <c r="IS31" s="278"/>
      <c r="IT31" s="278"/>
      <c r="IU31" s="278"/>
      <c r="IV31" s="296"/>
    </row>
    <row r="32" spans="1:256" x14ac:dyDescent="0.35">
      <c r="A32" s="58">
        <f>INDEX(M4:M35,MATCH(U32,C4:C35,0),0)</f>
        <v>1636</v>
      </c>
      <c r="B32" s="58">
        <f t="shared" si="23"/>
        <v>1</v>
      </c>
      <c r="C32" s="58" t="str">
        <f t="shared" si="1"/>
        <v>Uruguay</v>
      </c>
      <c r="D32" s="58">
        <f t="shared" si="2"/>
        <v>0</v>
      </c>
      <c r="E32" s="58">
        <f>SUMPRODUCT((Matches!H5:H52&lt;&gt;"")*(Matches!F5:F52=C32)*(Matches!H5:H52&gt;Matches!I5:I52)*1)+SUMPRODUCT((Matches!H5:H52&lt;&gt;"")*(Matches!K5:K52=C32)*(Matches!I5:I52&gt;Matches!H5:H52)*1)</f>
        <v>0</v>
      </c>
      <c r="F32" s="58">
        <f>SUMPRODUCT((Matches!H5:H52&lt;&gt;"")*(Matches!F5:F52=C32)*(Matches!H5:H52=Matches!I5:I52)*1)+SUMPRODUCT((Matches!H5:H52&lt;&gt;"")*(Matches!K5:K52=C32)*(Matches!H5:H52=Matches!I5:I52)*1)</f>
        <v>0</v>
      </c>
      <c r="G32" s="58">
        <f>SUMPRODUCT((Matches!H5:H52&lt;&gt;"")*(Matches!F5:F52=C32)*(Matches!H5:H52&lt;Matches!I5:I52)*1)+SUMPRODUCT((Matches!H5:H52&lt;&gt;"")*(Matches!K5:K52=C32)*(Matches!I5:I52&lt;Matches!H5:H52)*1)</f>
        <v>0</v>
      </c>
      <c r="H32" s="58">
        <f>SUMIF(Matches!F5:F52,C32,Matches!H5:H52)+SUMIF(Matches!K5:K52,C32,Matches!I5:I52)</f>
        <v>0</v>
      </c>
      <c r="I32" s="58">
        <f>SUMIF(Matches!F5:F52,C32,Matches!I5:I52)+SUMIF(Matches!K5:K52,C32,Matches!H5:H52)</f>
        <v>0</v>
      </c>
      <c r="J32" s="58">
        <f t="shared" si="3"/>
        <v>0</v>
      </c>
      <c r="K32" s="58">
        <f t="shared" si="4"/>
        <v>0</v>
      </c>
      <c r="L32" s="58">
        <f>Setup!D33</f>
        <v>1636</v>
      </c>
      <c r="M32" s="58">
        <f>IF(Setup!E33&lt;&gt;"",Setup!E33,Setup!D33)</f>
        <v>1636</v>
      </c>
      <c r="N32" s="58">
        <f>RANK(K32,K32:K35)</f>
        <v>1</v>
      </c>
      <c r="O32" s="58">
        <f>SUMPRODUCT((N32:N35=N32)*(J32:J35&gt;J32)*1)</f>
        <v>0</v>
      </c>
      <c r="P32" s="58">
        <f t="shared" si="5"/>
        <v>1</v>
      </c>
      <c r="Q32" s="58">
        <f>SUMPRODUCT((N32:N35=N32)*(J32:J35=J32)*(H32:H35&gt;H32)*1)</f>
        <v>0</v>
      </c>
      <c r="R32" s="58">
        <f t="shared" si="6"/>
        <v>1</v>
      </c>
      <c r="S32" s="58">
        <f>RANK(R32,R32:R35,1)+COUNTIF(R32:R32,R32)-1</f>
        <v>1</v>
      </c>
      <c r="T32" s="58">
        <v>1</v>
      </c>
      <c r="U32" s="58" t="str">
        <f t="shared" ref="U32" si="273">INDEX(C32:C35,MATCH(T32,S32:S35,0),0)</f>
        <v>Uruguay</v>
      </c>
      <c r="V32" s="58">
        <f t="shared" ref="V32" si="274">INDEX(R32:R35,MATCH(U32,C32:C35,0),0)</f>
        <v>1</v>
      </c>
      <c r="W32" s="58" t="str">
        <f t="shared" ref="W32" si="275">IF(V33=1,U32,"")</f>
        <v>Uruguay</v>
      </c>
      <c r="Z32" s="58">
        <f>SUMPRODUCT((Matches!F5:F52=W32)*(Matches!K5:K52=W33)*(Matches!H5:H52&gt;Matches!I5:I52)*1)+SUMPRODUCT((Matches!K5:K52=W32)*(Matches!F5:F52=W33)*(Matches!I5:I52&gt;Matches!H5:H52)*1)+SUMPRODUCT((Matches!F5:F52=W32)*(Matches!K5:K52=W34)*(Matches!H5:H52&gt;Matches!I5:I52)*1)+SUMPRODUCT((Matches!K5:K52=W32)*(Matches!F5:F52=W34)*(Matches!I5:I52&gt;Matches!H5:H52)*1)+SUMPRODUCT((Matches!F5:F52=W32)*(Matches!K5:K52=W35)*(Matches!H5:H52&gt;Matches!I5:I52)*1)+SUMPRODUCT((Matches!K5:K52=W32)*(Matches!F5:F52=W35)*(Matches!I5:I52&gt;Matches!H5:H52)*1)</f>
        <v>0</v>
      </c>
      <c r="AA32" s="58">
        <f>SUMPRODUCT((Matches!F5:F52=W32)*(Matches!K5:K52=W33)*(Matches!H5:H52=Matches!I5:I52)*1)+SUMPRODUCT((Matches!K5:K52=W32)*(Matches!F5:F52=W33)*(Matches!H5:H52=Matches!I5:I52)*1)+SUMPRODUCT((Matches!F5:F52=W32)*(Matches!K5:K52=W34)*(Matches!H5:H52=Matches!I5:I52)*1)+SUMPRODUCT((Matches!K5:K52=W32)*(Matches!F5:F52=W34)*(Matches!H5:H52=Matches!I5:I52)*1)+SUMPRODUCT((Matches!F5:F52=W32)*(Matches!K5:K52=W35)*(Matches!H5:H52=Matches!I5:I52)*1)+SUMPRODUCT((Matches!K5:K52=W32)*(Matches!F5:F52=W35)*(Matches!H5:H52=Matches!I5:I52)*1)</f>
        <v>3</v>
      </c>
      <c r="AB32" s="58">
        <f>SUMPRODUCT((Matches!F5:F52=W32)*(Matches!K5:K52=W33)*(Matches!H5:H52&lt;Matches!I5:I52)*1)+SUMPRODUCT((Matches!K5:K52=W32)*(Matches!F5:F52=W33)*(Matches!I5:I52&lt;Matches!H5:H52)*1)+SUMPRODUCT((Matches!F5:F52=W32)*(Matches!K5:K52=W34)*(Matches!H5:H52&lt;Matches!I5:I52)*1)+SUMPRODUCT((Matches!K5:K52=W32)*(Matches!F5:F52=W34)*(Matches!I5:I52&lt;Matches!H5:H52)*1)+SUMPRODUCT((Matches!F5:F52=W32)*(Matches!K5:K52=W35)*(Matches!H5:H52&lt;Matches!I5:I52)*1)+SUMPRODUCT((Matches!K5:K52=W32)*(Matches!F5:F52=W35)*(Matches!I5:I52&lt;Matches!H5:H52)*1)</f>
        <v>0</v>
      </c>
      <c r="AC32" s="58">
        <f>SUMIFS(Matches!H5:H52,Matches!F5:F52,W32,Matches!K5:K52,W33)+SUMIFS(Matches!H5:H52,Matches!F5:F52,W32,Matches!K5:K52,W34)+SUMIFS(Matches!H5:H52,Matches!F5:F52,W32,Matches!K5:K52,W35)+SUMIFS(Matches!I5:I52,Matches!K5:K52,W32,Matches!F5:F52,W33)+SUMIFS(Matches!I5:I52,Matches!K5:K52,W32,Matches!F5:F52,W34)+SUMIFS(Matches!I5:I52,Matches!K5:K52,W32,Matches!F5:F52,W35)</f>
        <v>0</v>
      </c>
      <c r="AD32" s="58">
        <f>SUMIFS(Matches!I5:I52,Matches!F5:F52,W32,Matches!K5:K52,W33)+SUMIFS(Matches!I5:I52,Matches!F5:F52,W32,Matches!K5:K52,W34)+SUMIFS(Matches!I5:I52,Matches!F5:F52,W32,Matches!K5:K52,W35)+SUMIFS(Matches!H5:H52,Matches!K5:K52,W32,Matches!F5:F52,W33)+SUMIFS(Matches!H5:H52,Matches!K5:K52,W32,Matches!F5:F52,W34)+SUMIFS(Matches!H5:H52,Matches!K5:K52,W32,Matches!F5:F52,W35)</f>
        <v>0</v>
      </c>
      <c r="AE32" s="58">
        <f t="shared" si="7"/>
        <v>0</v>
      </c>
      <c r="AF32" s="58">
        <f t="shared" si="8"/>
        <v>3</v>
      </c>
      <c r="AG32" s="58">
        <f t="shared" ref="AG32" si="276">IF(W32&lt;&gt;"",SUMPRODUCT((V32:V35=V32)*(AF32:AF35&gt;AF32)*1),0)</f>
        <v>0</v>
      </c>
      <c r="AH32" s="58">
        <f t="shared" ref="AH32" si="277">IF(W32&lt;&gt;"",SUMPRODUCT((AG32:AG35=AG32)*(AE32:AE35&gt;AE32)*1),0)</f>
        <v>0</v>
      </c>
      <c r="AI32" s="58">
        <f t="shared" si="0"/>
        <v>0</v>
      </c>
      <c r="AJ32" s="58">
        <f t="shared" ref="AJ32" si="278">IF(W32&lt;&gt;"",SUMPRODUCT((AI32:AI35=AI32)*(AG32:AG35=AG32)*(AC32:AC35&gt;AC32)*1),0)</f>
        <v>0</v>
      </c>
      <c r="AK32" s="58">
        <f t="shared" si="9"/>
        <v>1</v>
      </c>
      <c r="AL32" s="58">
        <v>0</v>
      </c>
      <c r="AM32" s="58">
        <v>0</v>
      </c>
      <c r="AN32" s="58">
        <v>0</v>
      </c>
      <c r="AO32" s="58">
        <v>0</v>
      </c>
      <c r="AP32" s="58">
        <v>0</v>
      </c>
      <c r="AQ32" s="58">
        <f t="shared" si="10"/>
        <v>0</v>
      </c>
      <c r="AR32" s="58">
        <f t="shared" si="11"/>
        <v>0</v>
      </c>
      <c r="AS32" s="58">
        <v>0</v>
      </c>
      <c r="AT32" s="58">
        <v>0</v>
      </c>
      <c r="AU32" s="58">
        <f t="shared" si="12"/>
        <v>0</v>
      </c>
      <c r="AV32" s="58">
        <v>0</v>
      </c>
      <c r="AW32" s="58">
        <f t="shared" si="13"/>
        <v>1</v>
      </c>
      <c r="AX32" s="58">
        <v>0</v>
      </c>
      <c r="AY32" s="58">
        <v>0</v>
      </c>
      <c r="AZ32" s="58">
        <v>0</v>
      </c>
      <c r="BA32" s="58">
        <v>0</v>
      </c>
      <c r="BB32" s="58">
        <v>0</v>
      </c>
      <c r="BC32" s="58">
        <v>0</v>
      </c>
      <c r="BD32" s="58">
        <v>0</v>
      </c>
      <c r="BE32" s="58">
        <v>0</v>
      </c>
      <c r="BF32" s="58">
        <v>0</v>
      </c>
      <c r="BG32" s="58">
        <v>0</v>
      </c>
      <c r="BH32" s="58">
        <v>0</v>
      </c>
      <c r="BI32" s="58">
        <f t="shared" si="17"/>
        <v>1</v>
      </c>
      <c r="BJ32" s="58">
        <f>SUMPRODUCT((BI32:BI35=BI32)*(A32:A35&gt;A32)*1)</f>
        <v>1</v>
      </c>
      <c r="BK32" s="58">
        <f t="shared" si="14"/>
        <v>2</v>
      </c>
      <c r="BM32" s="284"/>
      <c r="BN32" s="285"/>
      <c r="BO32" s="286" t="str">
        <f>Calculator!C31</f>
        <v>Serbia</v>
      </c>
      <c r="BP32" s="287" t="s">
        <v>112</v>
      </c>
      <c r="BQ32" s="286"/>
      <c r="BR32" s="4">
        <v>26</v>
      </c>
      <c r="BS32" s="288" t="s">
        <v>113</v>
      </c>
      <c r="BT32" s="275"/>
      <c r="BU32" s="290">
        <v>26</v>
      </c>
      <c r="BV32" s="291"/>
      <c r="BW32" s="292"/>
      <c r="BX32" s="293"/>
      <c r="BZ32" s="4" t="str">
        <f>Setup!C30</f>
        <v>Cameroon</v>
      </c>
      <c r="CC32" s="278"/>
      <c r="CD32" s="278"/>
      <c r="CE32" s="278"/>
      <c r="CF32" s="278"/>
      <c r="CG32" s="278"/>
      <c r="CH32" s="278"/>
      <c r="CI32" s="278"/>
      <c r="CJ32" s="278"/>
      <c r="CK32" s="278"/>
      <c r="CL32" s="278"/>
      <c r="CM32" s="278"/>
      <c r="CN32" s="278"/>
      <c r="CO32" s="278"/>
      <c r="CP32" s="278"/>
      <c r="CQ32" s="278"/>
      <c r="CR32" s="278"/>
      <c r="CS32" s="278"/>
      <c r="CT32" s="278"/>
      <c r="CU32" s="278"/>
      <c r="CV32" s="278"/>
      <c r="CW32" s="278"/>
      <c r="CX32" s="278"/>
      <c r="CY32" s="278"/>
      <c r="CZ32" s="278"/>
      <c r="DA32" s="278"/>
      <c r="DB32" s="278"/>
      <c r="DC32" s="278"/>
      <c r="DD32" s="278"/>
      <c r="DE32" s="278"/>
      <c r="DF32" s="278"/>
      <c r="DG32" s="278"/>
      <c r="DH32" s="278"/>
      <c r="DI32" s="279"/>
      <c r="DJ32" s="279"/>
      <c r="DK32" s="279"/>
      <c r="DL32" s="279"/>
      <c r="DM32" s="279"/>
      <c r="DN32" s="279"/>
      <c r="DO32" s="279"/>
      <c r="DP32" s="278"/>
      <c r="DQ32" s="278"/>
      <c r="DR32" s="278"/>
      <c r="DS32" s="278"/>
      <c r="DT32" s="278"/>
      <c r="DU32" s="278"/>
      <c r="DV32" s="278"/>
      <c r="DW32" s="278"/>
      <c r="DX32" s="278"/>
      <c r="DY32" s="278"/>
      <c r="DZ32" s="278"/>
      <c r="EA32" s="278"/>
      <c r="EB32" s="278"/>
      <c r="EC32" s="278"/>
      <c r="ED32" s="278"/>
      <c r="EE32" s="278"/>
      <c r="EF32" s="278"/>
      <c r="EG32" s="278"/>
      <c r="EH32" s="278"/>
      <c r="EI32" s="278"/>
      <c r="EJ32" s="278"/>
      <c r="EK32" s="278"/>
      <c r="EL32" s="278"/>
      <c r="EM32" s="278"/>
      <c r="EN32" s="278"/>
      <c r="EO32" s="278"/>
      <c r="EP32" s="278"/>
      <c r="EQ32" s="278"/>
      <c r="ER32" s="278"/>
      <c r="ES32" s="278"/>
      <c r="ET32" s="278"/>
      <c r="EU32" s="278"/>
      <c r="EV32" s="278"/>
      <c r="EW32" s="278"/>
      <c r="EX32" s="278"/>
      <c r="EY32" s="278"/>
      <c r="EZ32" s="278"/>
      <c r="FA32" s="278"/>
      <c r="FB32" s="278"/>
      <c r="FC32" s="278"/>
      <c r="FD32" s="278"/>
      <c r="FE32" s="278"/>
      <c r="FF32" s="278"/>
      <c r="FG32" s="278"/>
      <c r="FH32" s="278"/>
      <c r="FI32" s="278"/>
      <c r="FJ32" s="278"/>
      <c r="FK32" s="278"/>
      <c r="FL32" s="278"/>
      <c r="FM32" s="278"/>
      <c r="FN32" s="278"/>
      <c r="FO32" s="278"/>
      <c r="FP32" s="278"/>
      <c r="FQ32" s="278"/>
      <c r="FR32" s="278"/>
      <c r="FS32" s="278"/>
      <c r="FT32" s="278"/>
      <c r="FU32" s="278"/>
      <c r="FV32" s="278"/>
      <c r="FW32" s="278"/>
      <c r="FX32" s="278"/>
      <c r="FY32" s="278"/>
      <c r="FZ32" s="278"/>
      <c r="GA32" s="278"/>
      <c r="GB32" s="278"/>
      <c r="GC32" s="278"/>
      <c r="GD32" s="278"/>
      <c r="GE32" s="278"/>
      <c r="GF32" s="278"/>
      <c r="GG32" s="278"/>
      <c r="GH32" s="278"/>
      <c r="GI32" s="278"/>
      <c r="GJ32" s="278"/>
      <c r="GK32" s="278"/>
      <c r="GL32" s="278"/>
      <c r="GM32" s="278"/>
      <c r="GN32" s="278"/>
      <c r="GO32" s="278"/>
      <c r="GP32" s="278"/>
      <c r="GQ32" s="278"/>
      <c r="GR32" s="278"/>
      <c r="GS32" s="278"/>
      <c r="GT32" s="278"/>
      <c r="GU32" s="278"/>
      <c r="GV32" s="278"/>
      <c r="GW32" s="278"/>
      <c r="GX32" s="278"/>
      <c r="GY32" s="278"/>
      <c r="GZ32" s="278"/>
      <c r="HA32" s="278"/>
      <c r="HB32" s="278"/>
      <c r="HC32" s="278"/>
      <c r="HD32" s="278"/>
      <c r="HE32" s="278"/>
      <c r="HF32" s="278"/>
      <c r="HG32" s="278"/>
      <c r="HH32" s="278"/>
      <c r="HI32" s="278"/>
      <c r="HJ32" s="278"/>
      <c r="HK32" s="278"/>
      <c r="HL32" s="278"/>
      <c r="HM32" s="278"/>
      <c r="HN32" s="278"/>
      <c r="HO32" s="278"/>
      <c r="HP32" s="278"/>
      <c r="HQ32" s="278"/>
      <c r="HR32" s="278"/>
      <c r="HS32" s="278"/>
      <c r="HT32" s="278"/>
      <c r="HU32" s="278"/>
      <c r="HV32" s="278"/>
      <c r="HW32" s="278"/>
      <c r="HX32" s="278"/>
      <c r="HY32" s="281"/>
      <c r="HZ32" s="281"/>
      <c r="IA32" s="278"/>
      <c r="IB32" s="278"/>
      <c r="IC32" s="278"/>
      <c r="ID32" s="278"/>
      <c r="IE32" s="278"/>
      <c r="IF32" s="278"/>
      <c r="IG32" s="279"/>
      <c r="IH32" s="279"/>
      <c r="II32" s="279"/>
      <c r="IJ32" s="279"/>
      <c r="IK32" s="279"/>
      <c r="IL32" s="279"/>
      <c r="IM32" s="279"/>
      <c r="IN32" s="278"/>
      <c r="IO32" s="278"/>
      <c r="IP32" s="278"/>
      <c r="IQ32" s="278"/>
      <c r="IR32" s="278"/>
      <c r="IS32" s="278"/>
      <c r="IT32" s="278"/>
      <c r="IU32" s="278"/>
      <c r="IV32" s="296"/>
    </row>
    <row r="33" spans="1:256" x14ac:dyDescent="0.35">
      <c r="A33" s="58">
        <f>INDEX(M4:M35,MATCH(U33,C4:C35,0),0)</f>
        <v>1520</v>
      </c>
      <c r="B33" s="58">
        <f t="shared" si="23"/>
        <v>2</v>
      </c>
      <c r="C33" s="58" t="str">
        <f t="shared" si="1"/>
        <v>South Korea</v>
      </c>
      <c r="D33" s="58">
        <f t="shared" si="2"/>
        <v>0</v>
      </c>
      <c r="E33" s="58">
        <f>SUMPRODUCT((Matches!H5:H52&lt;&gt;"")*(Matches!F5:F52=C33)*(Matches!H5:H52&gt;Matches!I5:I52)*1)+SUMPRODUCT((Matches!H5:H52&lt;&gt;"")*(Matches!K5:K52=C33)*(Matches!I5:I52&gt;Matches!H5:H52)*1)</f>
        <v>0</v>
      </c>
      <c r="F33" s="58">
        <f>SUMPRODUCT((Matches!H5:H52&lt;&gt;"")*(Matches!F5:F52=C33)*(Matches!H5:H52=Matches!I5:I52)*1)+SUMPRODUCT((Matches!H5:H52&lt;&gt;"")*(Matches!K5:K52=C33)*(Matches!H5:H52=Matches!I5:I52)*1)</f>
        <v>0</v>
      </c>
      <c r="G33" s="58">
        <f>SUMPRODUCT((Matches!H5:H52&lt;&gt;"")*(Matches!F5:F52=C33)*(Matches!H5:H52&lt;Matches!I5:I52)*1)+SUMPRODUCT((Matches!H5:H52&lt;&gt;"")*(Matches!K5:K52=C33)*(Matches!I5:I52&lt;Matches!H5:H52)*1)</f>
        <v>0</v>
      </c>
      <c r="H33" s="58">
        <f>SUMIF(Matches!F5:F52,C33,Matches!H5:H52)+SUMIF(Matches!K5:K52,C33,Matches!I5:I52)</f>
        <v>0</v>
      </c>
      <c r="I33" s="58">
        <f>SUMIF(Matches!F5:F52,C33,Matches!I5:I52)+SUMIF(Matches!K5:K52,C33,Matches!H5:H52)</f>
        <v>0</v>
      </c>
      <c r="J33" s="58">
        <f t="shared" si="3"/>
        <v>0</v>
      </c>
      <c r="K33" s="58">
        <f t="shared" si="4"/>
        <v>0</v>
      </c>
      <c r="L33" s="58">
        <f>Setup!D34</f>
        <v>1520</v>
      </c>
      <c r="M33" s="58">
        <f>IF(Setup!E34&lt;&gt;"",Setup!E34,Setup!D34)</f>
        <v>1520</v>
      </c>
      <c r="N33" s="58">
        <f>RANK(K33,K32:K35)</f>
        <v>1</v>
      </c>
      <c r="O33" s="58">
        <f>SUMPRODUCT((N32:N35=N33)*(J32:J35&gt;J33)*1)</f>
        <v>0</v>
      </c>
      <c r="P33" s="58">
        <f t="shared" si="5"/>
        <v>1</v>
      </c>
      <c r="Q33" s="58">
        <f>SUMPRODUCT((N32:N35=N33)*(J32:J35=J33)*(H32:H35&gt;H33)*1)</f>
        <v>0</v>
      </c>
      <c r="R33" s="58">
        <f t="shared" si="6"/>
        <v>1</v>
      </c>
      <c r="S33" s="58">
        <f>RANK(R33,R32:R35,1)+COUNTIF(R32:R33,R33)-1</f>
        <v>2</v>
      </c>
      <c r="T33" s="58">
        <v>2</v>
      </c>
      <c r="U33" s="58" t="str">
        <f t="shared" ref="U33" si="279">INDEX(C32:C35,MATCH(T33,S32:S35,0),0)</f>
        <v>South Korea</v>
      </c>
      <c r="V33" s="58">
        <f t="shared" ref="V33" si="280">INDEX(R32:R35,MATCH(U33,C32:C35,0),0)</f>
        <v>1</v>
      </c>
      <c r="W33" s="58" t="str">
        <f t="shared" ref="W33" si="281">IF(W32&lt;&gt;"",U33,"")</f>
        <v>South Korea</v>
      </c>
      <c r="X33" s="58" t="str">
        <f t="shared" ref="X33" si="282">IF(V34=2,U33,"")</f>
        <v/>
      </c>
      <c r="Z33" s="58">
        <f>SUMPRODUCT((Matches!F5:F52=W33)*(Matches!K5:K52=W32)*(Matches!H5:H52&gt;Matches!I5:I52)*1)+SUMPRODUCT((Matches!K5:K52=W33)*(Matches!F5:F52=W32)*(Matches!I5:I52&gt;Matches!H5:H52)*1)+SUMPRODUCT((Matches!F5:F52=W33)*(Matches!K5:K52=W34)*(Matches!H5:H52&gt;Matches!I5:I52)*1)+SUMPRODUCT((Matches!K5:K52=W33)*(Matches!F5:F52=W34)*(Matches!I5:I52&gt;Matches!H5:H52)*1)+SUMPRODUCT((Matches!F5:F52=W33)*(Matches!K5:K52=W35)*(Matches!H5:H52&gt;Matches!I5:I52)*1)+SUMPRODUCT((Matches!K5:K52=W33)*(Matches!F5:F52=W35)*(Matches!I5:I52&gt;Matches!H5:H52)*1)</f>
        <v>0</v>
      </c>
      <c r="AA33" s="58">
        <f>SUMPRODUCT((Matches!F5:F52=W33)*(Matches!K5:K52=W32)*(Matches!H5:H52=Matches!I5:I52)*1)+SUMPRODUCT((Matches!K5:K52=W33)*(Matches!F5:F52=W32)*(Matches!H5:H52=Matches!I5:I52)*1)+SUMPRODUCT((Matches!F5:F52=W33)*(Matches!K5:K52=W34)*(Matches!H5:H52=Matches!I5:I52)*1)+SUMPRODUCT((Matches!K5:K52=W33)*(Matches!F5:F52=W34)*(Matches!H5:H52=Matches!I5:I52)*1)+SUMPRODUCT((Matches!F5:F52=W33)*(Matches!K5:K52=W35)*(Matches!H5:H52=Matches!I5:I52)*1)+SUMPRODUCT((Matches!K5:K52=W33)*(Matches!F5:F52=W35)*(Matches!H5:H52=Matches!I5:I52)*1)</f>
        <v>3</v>
      </c>
      <c r="AB33" s="58">
        <f>SUMPRODUCT((Matches!F5:F52=W33)*(Matches!K5:K52=W32)*(Matches!H5:H52&lt;Matches!I5:I52)*1)+SUMPRODUCT((Matches!K5:K52=W33)*(Matches!F5:F52=W32)*(Matches!I5:I52&lt;Matches!H5:H52)*1)+SUMPRODUCT((Matches!F5:F52=W33)*(Matches!K5:K52=W34)*(Matches!H5:H52&lt;Matches!I5:I52)*1)+SUMPRODUCT((Matches!K5:K52=W33)*(Matches!F5:F52=W34)*(Matches!I5:I52&lt;Matches!H5:H52)*1)+SUMPRODUCT((Matches!F5:F52=W33)*(Matches!K5:K52=W35)*(Matches!H5:H52&lt;Matches!I5:I52)*1)+SUMPRODUCT((Matches!K5:K52=W33)*(Matches!F5:F52=W35)*(Matches!I5:I52&lt;Matches!H5:H52)*1)</f>
        <v>0</v>
      </c>
      <c r="AC33" s="58">
        <f>SUMIFS(Matches!H5:H52,Matches!F5:F52,W33,Matches!K5:K52,W32)+SUMIFS(Matches!H5:H52,Matches!F5:F52,W33,Matches!K5:K52,W34)+SUMIFS(Matches!H5:H52,Matches!F5:F52,W33,Matches!K5:K52,W35)+SUMIFS(Matches!I5:I52,Matches!K5:K52,W33,Matches!F5:F52,W32)+SUMIFS(Matches!I5:I52,Matches!K5:K52,W33,Matches!F5:F52,W34)+SUMIFS(Matches!I5:I52,Matches!K5:K52,W33,Matches!F5:F52,W35)</f>
        <v>0</v>
      </c>
      <c r="AD33" s="58">
        <f>SUMIFS(Matches!I5:I52,Matches!F5:F52,W33,Matches!K5:K52,W32)+SUMIFS(Matches!I5:I52,Matches!F5:F52,W33,Matches!K5:K52,W34)+SUMIFS(Matches!I5:I52,Matches!F5:F52,W33,Matches!K5:K52,W35)+SUMIFS(Matches!H5:H52,Matches!K5:K52,W33,Matches!F5:F52,W32)+SUMIFS(Matches!H5:H52,Matches!K5:K52,W33,Matches!F5:F52,W34)+SUMIFS(Matches!H5:H52,Matches!K5:K52,W33,Matches!F5:F52,W35)</f>
        <v>0</v>
      </c>
      <c r="AE33" s="58">
        <f t="shared" si="7"/>
        <v>0</v>
      </c>
      <c r="AF33" s="58">
        <f t="shared" si="8"/>
        <v>3</v>
      </c>
      <c r="AG33" s="58">
        <f t="shared" ref="AG33" si="283">IF(W33&lt;&gt;"",SUMPRODUCT((V32:V35=V33)*(AF32:AF35&gt;AF33)*1),0)</f>
        <v>0</v>
      </c>
      <c r="AH33" s="58">
        <f t="shared" ref="AH33" si="284">IF(W33&lt;&gt;"",SUMPRODUCT((AG32:AG35=AG33)*(AE32:AE35&gt;AE33)*1),0)</f>
        <v>0</v>
      </c>
      <c r="AI33" s="58">
        <f t="shared" si="0"/>
        <v>0</v>
      </c>
      <c r="AJ33" s="58">
        <f t="shared" ref="AJ33" si="285">IF(W33&lt;&gt;"",SUMPRODUCT((AI32:AI35=AI33)*(AG32:AG35=AG33)*(AC32:AC35&gt;AC33)*1),0)</f>
        <v>0</v>
      </c>
      <c r="AK33" s="58">
        <f t="shared" si="9"/>
        <v>1</v>
      </c>
      <c r="AL33" s="58">
        <f>SUMPRODUCT((Matches!F5:F52=X33)*(Matches!K5:K52=X34)*(Matches!H5:H52&gt;Matches!I5:I52)*1)+SUMPRODUCT((Matches!K5:K52=X33)*(Matches!F5:F52=X34)*(Matches!I5:I52&gt;Matches!H5:H52)*1)+SUMPRODUCT((Matches!F5:F52=X33)*(Matches!K5:K52=X35)*(Matches!H5:H52&gt;Matches!I5:I52)*1)+SUMPRODUCT((Matches!K5:K52=X33)*(Matches!F5:F52=X35)*(Matches!I5:I52&gt;Matches!H5:H52)*1)</f>
        <v>0</v>
      </c>
      <c r="AM33" s="58">
        <f>SUMPRODUCT((Matches!F5:F52=X33)*(Matches!K5:K52=X34)*(Matches!H5:H52=Matches!I5:I52)*1)+SUMPRODUCT((Matches!K5:K52=X33)*(Matches!F5:F52=X34)*(Matches!H5:H52=Matches!I5:I52)*1)+SUMPRODUCT((Matches!F5:F52=X33)*(Matches!K5:K52=X35)*(Matches!H5:H52=Matches!I5:I52)*1)+SUMPRODUCT((Matches!K5:K52=X33)*(Matches!F5:F52=X35)*(Matches!H5:H52=Matches!I5:I52)*1)</f>
        <v>0</v>
      </c>
      <c r="AN33" s="58">
        <f>SUMPRODUCT((Matches!F5:F52=X33)*(Matches!K5:K52=X34)*(Matches!H5:H52&lt;Matches!I5:I52)*1)+SUMPRODUCT((Matches!K5:K52=X33)*(Matches!F5:F52=X34)*(Matches!I5:I52&lt;Matches!H5:H52)*1)+SUMPRODUCT((Matches!F5:F52=X33)*(Matches!K5:K52=X35)*(Matches!H5:H52&lt;Matches!I5:I52)*1)+SUMPRODUCT((Matches!K5:K52=X33)*(Matches!F5:F52=X35)*(Matches!I5:I52&lt;Matches!H5:H52)*1)</f>
        <v>0</v>
      </c>
      <c r="AO33" s="58">
        <f>SUMIFS(Matches!H5:H52,Matches!F5:F52,X33,Matches!K5:K52,X34)+SUMIFS(Matches!H5:H52,Matches!F5:F52,X33,Matches!K5:K52,X35)+SUMIFS(Matches!I5:I52,Matches!K5:K52,X33,Matches!F5:F52,X34)+SUMIFS(Matches!I5:I52,Matches!K5:K52,X33,Matches!F5:F52,X35)</f>
        <v>0</v>
      </c>
      <c r="AP33" s="58">
        <f>SUMIFS(Matches!I5:I52,Matches!F5:F52,X33,Matches!K5:K52,X34)+SUMIFS(Matches!I5:I52,Matches!F5:F52,X33,Matches!K5:K52,X35)+SUMIFS(Matches!H5:H52,Matches!K5:K52,X33,Matches!F5:F52,X34)+SUMIFS(Matches!H5:H52,Matches!K5:K52,X33,Matches!F5:F52,X35)</f>
        <v>0</v>
      </c>
      <c r="AQ33" s="58">
        <f t="shared" si="10"/>
        <v>0</v>
      </c>
      <c r="AR33" s="58">
        <f t="shared" si="11"/>
        <v>0</v>
      </c>
      <c r="AS33" s="58">
        <f t="shared" ref="AS33" si="286">IF(X33&lt;&gt;"",SUMPRODUCT((V32:V35=V33)*(AR32:AR35&gt;AR33)*1),0)</f>
        <v>0</v>
      </c>
      <c r="AT33" s="58">
        <f t="shared" ref="AT33" si="287">IF(X33&lt;&gt;"",SUMPRODUCT((AS32:AS35=AS33)*(AQ32:AQ35&gt;AQ33)*1),0)</f>
        <v>0</v>
      </c>
      <c r="AU33" s="58">
        <f t="shared" si="12"/>
        <v>0</v>
      </c>
      <c r="AV33" s="58">
        <f t="shared" ref="AV33" si="288">IF(X33&lt;&gt;"",SUMPRODUCT((AU32:AU35=AU33)*(AS32:AS35=AS33)*(AO32:AO35&gt;AO33)*1),0)</f>
        <v>0</v>
      </c>
      <c r="AW33" s="58">
        <f t="shared" si="13"/>
        <v>1</v>
      </c>
      <c r="AX33" s="58">
        <v>0</v>
      </c>
      <c r="AY33" s="58">
        <v>0</v>
      </c>
      <c r="AZ33" s="58">
        <v>0</v>
      </c>
      <c r="BA33" s="58">
        <v>0</v>
      </c>
      <c r="BB33" s="58">
        <v>0</v>
      </c>
      <c r="BC33" s="58">
        <v>0</v>
      </c>
      <c r="BD33" s="58">
        <v>0</v>
      </c>
      <c r="BE33" s="58">
        <v>0</v>
      </c>
      <c r="BF33" s="58">
        <v>0</v>
      </c>
      <c r="BG33" s="58">
        <v>0</v>
      </c>
      <c r="BH33" s="58">
        <v>0</v>
      </c>
      <c r="BI33" s="58">
        <f t="shared" si="17"/>
        <v>1</v>
      </c>
      <c r="BJ33" s="58">
        <f>SUMPRODUCT((BI32:BI35=BI33)*(A32:A35&gt;A33)*1)</f>
        <v>2</v>
      </c>
      <c r="BK33" s="58">
        <f t="shared" si="14"/>
        <v>3</v>
      </c>
      <c r="BM33" s="284"/>
      <c r="BN33" s="285"/>
      <c r="BO33" s="286" t="str">
        <f>Calculator!C28</f>
        <v>Switzerland</v>
      </c>
      <c r="BP33" s="287" t="s">
        <v>114</v>
      </c>
      <c r="BQ33" s="286"/>
      <c r="BR33" s="4">
        <v>27</v>
      </c>
      <c r="BS33" s="288" t="s">
        <v>115</v>
      </c>
      <c r="BT33" s="275"/>
      <c r="BU33" s="290">
        <v>27</v>
      </c>
      <c r="BV33" s="291"/>
      <c r="BW33" s="292"/>
      <c r="BX33" s="293"/>
      <c r="BZ33" s="4" t="str">
        <f>Setup!C31</f>
        <v>Brazil</v>
      </c>
      <c r="CC33" s="278"/>
      <c r="CD33" s="278"/>
      <c r="CE33" s="278"/>
      <c r="CF33" s="278"/>
      <c r="CG33" s="278"/>
      <c r="CH33" s="278"/>
      <c r="CI33" s="278"/>
      <c r="CJ33" s="278"/>
      <c r="CK33" s="278"/>
      <c r="CL33" s="278"/>
      <c r="CM33" s="278"/>
      <c r="CN33" s="278"/>
      <c r="CO33" s="278"/>
      <c r="CP33" s="278"/>
      <c r="CQ33" s="278"/>
      <c r="CR33" s="278"/>
      <c r="CS33" s="278"/>
      <c r="CT33" s="278"/>
      <c r="CU33" s="278"/>
      <c r="CV33" s="278"/>
      <c r="CW33" s="278"/>
      <c r="CX33" s="278"/>
      <c r="CY33" s="278"/>
      <c r="CZ33" s="278"/>
      <c r="DA33" s="278"/>
      <c r="DB33" s="278"/>
      <c r="DC33" s="278"/>
      <c r="DD33" s="278"/>
      <c r="DE33" s="278"/>
      <c r="DF33" s="278"/>
      <c r="DG33" s="278"/>
      <c r="DH33" s="278"/>
      <c r="DI33" s="279"/>
      <c r="DJ33" s="279"/>
      <c r="DK33" s="279"/>
      <c r="DL33" s="279"/>
      <c r="DM33" s="279"/>
      <c r="DN33" s="279"/>
      <c r="DO33" s="279"/>
      <c r="DP33" s="278"/>
      <c r="DQ33" s="278"/>
      <c r="DR33" s="278"/>
      <c r="DS33" s="278"/>
      <c r="DT33" s="278"/>
      <c r="DU33" s="278"/>
      <c r="DV33" s="278"/>
      <c r="DW33" s="278"/>
      <c r="DX33" s="278"/>
      <c r="DY33" s="278"/>
      <c r="DZ33" s="278"/>
      <c r="EA33" s="278"/>
      <c r="EB33" s="278"/>
      <c r="EC33" s="278"/>
      <c r="ED33" s="278"/>
      <c r="EE33" s="278"/>
      <c r="EF33" s="278"/>
      <c r="EG33" s="278"/>
      <c r="EH33" s="278"/>
      <c r="EI33" s="278"/>
      <c r="EJ33" s="278"/>
      <c r="EK33" s="278"/>
      <c r="EL33" s="278"/>
      <c r="EM33" s="278"/>
      <c r="EN33" s="278"/>
      <c r="EO33" s="278"/>
      <c r="EP33" s="278"/>
      <c r="EQ33" s="278"/>
      <c r="ER33" s="278"/>
      <c r="ES33" s="278"/>
      <c r="ET33" s="278"/>
      <c r="EU33" s="278"/>
      <c r="EV33" s="278"/>
      <c r="EW33" s="278"/>
      <c r="EX33" s="278"/>
      <c r="EY33" s="278"/>
      <c r="EZ33" s="278"/>
      <c r="FA33" s="278"/>
      <c r="FB33" s="278"/>
      <c r="FC33" s="278"/>
      <c r="FD33" s="278"/>
      <c r="FE33" s="278"/>
      <c r="FF33" s="278"/>
      <c r="FG33" s="278"/>
      <c r="FH33" s="278"/>
      <c r="FI33" s="278"/>
      <c r="FJ33" s="278"/>
      <c r="FK33" s="278"/>
      <c r="FL33" s="278"/>
      <c r="FM33" s="278"/>
      <c r="FN33" s="278"/>
      <c r="FO33" s="278"/>
      <c r="FP33" s="278"/>
      <c r="FQ33" s="278"/>
      <c r="FR33" s="278"/>
      <c r="FS33" s="278"/>
      <c r="FT33" s="278"/>
      <c r="FU33" s="278"/>
      <c r="FV33" s="278"/>
      <c r="FW33" s="278"/>
      <c r="FX33" s="278"/>
      <c r="FY33" s="278"/>
      <c r="FZ33" s="278"/>
      <c r="GA33" s="278"/>
      <c r="GB33" s="278"/>
      <c r="GC33" s="278"/>
      <c r="GD33" s="278"/>
      <c r="GE33" s="278"/>
      <c r="GF33" s="278"/>
      <c r="GG33" s="278"/>
      <c r="GH33" s="278"/>
      <c r="GI33" s="278"/>
      <c r="GJ33" s="278"/>
      <c r="GK33" s="278"/>
      <c r="GL33" s="278"/>
      <c r="GM33" s="278"/>
      <c r="GN33" s="278"/>
      <c r="GO33" s="278"/>
      <c r="GP33" s="278"/>
      <c r="GQ33" s="278"/>
      <c r="GR33" s="278"/>
      <c r="GS33" s="278"/>
      <c r="GT33" s="278"/>
      <c r="GU33" s="278"/>
      <c r="GV33" s="278"/>
      <c r="GW33" s="278"/>
      <c r="GX33" s="278"/>
      <c r="GY33" s="278"/>
      <c r="GZ33" s="278"/>
      <c r="HA33" s="278"/>
      <c r="HB33" s="278"/>
      <c r="HC33" s="278"/>
      <c r="HD33" s="278"/>
      <c r="HE33" s="278"/>
      <c r="HF33" s="278"/>
      <c r="HG33" s="278"/>
      <c r="HH33" s="278"/>
      <c r="HI33" s="278"/>
      <c r="HJ33" s="278"/>
      <c r="HK33" s="278"/>
      <c r="HL33" s="278"/>
      <c r="HM33" s="278"/>
      <c r="HN33" s="278"/>
      <c r="HO33" s="278"/>
      <c r="HP33" s="278"/>
      <c r="HQ33" s="278"/>
      <c r="HR33" s="278"/>
      <c r="HS33" s="278"/>
      <c r="HT33" s="278"/>
      <c r="HU33" s="278"/>
      <c r="HV33" s="278"/>
      <c r="HW33" s="278"/>
      <c r="HX33" s="278"/>
      <c r="HY33" s="281"/>
      <c r="HZ33" s="281"/>
      <c r="IA33" s="278"/>
      <c r="IB33" s="278"/>
      <c r="IC33" s="278"/>
      <c r="ID33" s="278"/>
      <c r="IE33" s="278"/>
      <c r="IF33" s="278"/>
      <c r="IG33" s="279"/>
      <c r="IH33" s="279"/>
      <c r="II33" s="279"/>
      <c r="IJ33" s="279"/>
      <c r="IK33" s="279"/>
      <c r="IL33" s="279"/>
      <c r="IM33" s="279"/>
      <c r="IN33" s="278"/>
      <c r="IO33" s="278"/>
      <c r="IP33" s="278"/>
      <c r="IQ33" s="278"/>
      <c r="IR33" s="278"/>
      <c r="IS33" s="278"/>
      <c r="IT33" s="278"/>
      <c r="IU33" s="278"/>
      <c r="IV33" s="296"/>
    </row>
    <row r="34" spans="1:256" x14ac:dyDescent="0.35">
      <c r="A34" s="58">
        <f>INDEX(M4:M35,MATCH(U34,C4:C35,0),0)</f>
        <v>1675</v>
      </c>
      <c r="B34" s="58">
        <f>IF(Matches!B70="© 2022 | journalSHEET.com",B30,4)</f>
        <v>3</v>
      </c>
      <c r="C34" s="58" t="str">
        <f t="shared" si="1"/>
        <v>Portugal</v>
      </c>
      <c r="D34" s="58">
        <f t="shared" si="2"/>
        <v>0</v>
      </c>
      <c r="E34" s="58">
        <f>SUMPRODUCT((Matches!H5:H52&lt;&gt;"")*(Matches!F5:F52=C34)*(Matches!H5:H52&gt;Matches!I5:I52)*1)+SUMPRODUCT((Matches!H5:H52&lt;&gt;"")*(Matches!K5:K52=C34)*(Matches!I5:I52&gt;Matches!H5:H52)*1)</f>
        <v>0</v>
      </c>
      <c r="F34" s="58">
        <f>SUMPRODUCT((Matches!H5:H52&lt;&gt;"")*(Matches!F5:F52=C34)*(Matches!H5:H52=Matches!I5:I52)*1)+SUMPRODUCT((Matches!H5:H52&lt;&gt;"")*(Matches!K5:K52=C34)*(Matches!H5:H52=Matches!I5:I52)*1)</f>
        <v>0</v>
      </c>
      <c r="G34" s="58">
        <f>SUMPRODUCT((Matches!H5:H52&lt;&gt;"")*(Matches!F5:F52=C34)*(Matches!H5:H52&lt;Matches!I5:I52)*1)+SUMPRODUCT((Matches!H5:H52&lt;&gt;"")*(Matches!K5:K52=C34)*(Matches!I5:I52&lt;Matches!H5:H52)*1)</f>
        <v>0</v>
      </c>
      <c r="H34" s="58">
        <f>SUMIF(Matches!F5:F52,C34,Matches!H5:H52)+SUMIF(Matches!K5:K52,C34,Matches!I5:I52)</f>
        <v>0</v>
      </c>
      <c r="I34" s="58">
        <f>SUMIF(Matches!F5:F52,C34,Matches!I5:I52)+SUMIF(Matches!K5:K52,C34,Matches!H5:H52)</f>
        <v>0</v>
      </c>
      <c r="J34" s="58">
        <f t="shared" si="3"/>
        <v>0</v>
      </c>
      <c r="K34" s="58">
        <f t="shared" si="4"/>
        <v>0</v>
      </c>
      <c r="L34" s="58">
        <f>Setup!D35</f>
        <v>1675</v>
      </c>
      <c r="M34" s="58">
        <f>IF(Setup!E35&lt;&gt;"",Setup!E35,Setup!D35)</f>
        <v>1675</v>
      </c>
      <c r="N34" s="58">
        <f>RANK(K34,K32:K35)</f>
        <v>1</v>
      </c>
      <c r="O34" s="58">
        <f>SUMPRODUCT((N32:N35=N34)*(J32:J35&gt;J34)*1)</f>
        <v>0</v>
      </c>
      <c r="P34" s="58">
        <f t="shared" si="5"/>
        <v>1</v>
      </c>
      <c r="Q34" s="58">
        <f>SUMPRODUCT((N32:N35=N34)*(J32:J35=J34)*(H32:H35&gt;H34)*1)</f>
        <v>0</v>
      </c>
      <c r="R34" s="58">
        <f t="shared" si="6"/>
        <v>1</v>
      </c>
      <c r="S34" s="58">
        <f>RANK(R34,R32:R35,1)+COUNTIF(R32:R34,R34)-1</f>
        <v>3</v>
      </c>
      <c r="T34" s="58">
        <v>3</v>
      </c>
      <c r="U34" s="58" t="str">
        <f t="shared" ref="U34" si="289">INDEX(C32:C35,MATCH(T34,S32:S35,0),0)</f>
        <v>Portugal</v>
      </c>
      <c r="V34" s="58">
        <f t="shared" ref="V34" si="290">INDEX(R32:R35,MATCH(U34,C32:C35,0),0)</f>
        <v>1</v>
      </c>
      <c r="W34" s="58" t="str">
        <f t="shared" ref="W34:W35" si="291">IF(AND(W33&lt;&gt;"",V34=1),U34,"")</f>
        <v>Portugal</v>
      </c>
      <c r="X34" s="58" t="str">
        <f t="shared" ref="X34" si="292">IF(X33&lt;&gt;"",U34,"")</f>
        <v/>
      </c>
      <c r="Y34" s="58" t="str">
        <f t="shared" ref="Y34" si="293">IF(V35=3,U34,"")</f>
        <v/>
      </c>
      <c r="Z34" s="58">
        <f>SUMPRODUCT((Matches!F5:F52=W34)*(Matches!K5:K52=W32)*(Matches!H5:H52&gt;Matches!I5:I52)*1)+SUMPRODUCT((Matches!K5:K52=W34)*(Matches!F5:F52=W32)*(Matches!I5:I52&gt;Matches!H5:H52)*1)+SUMPRODUCT((Matches!F5:F52=W34)*(Matches!K5:K52=W33)*(Matches!H5:H52&gt;Matches!I5:I52)*1)+SUMPRODUCT((Matches!K5:K52=W34)*(Matches!F5:F52=W33)*(Matches!I5:I52&gt;Matches!H5:H52)*1)+SUMPRODUCT((Matches!F5:F52=W34)*(Matches!K5:K52=W35)*(Matches!H5:H52&gt;Matches!I5:I52)*1)+SUMPRODUCT((Matches!K5:K52=W34)*(Matches!F5:F52=W35)*(Matches!I5:I52&gt;Matches!H5:H52)*1)</f>
        <v>0</v>
      </c>
      <c r="AA34" s="58">
        <f>SUMPRODUCT((Matches!F5:F52=W34)*(Matches!K5:K52=W32)*(Matches!H5:H52=Matches!I5:I52)*1)+SUMPRODUCT((Matches!K5:K52=W34)*(Matches!F5:F52=W32)*(Matches!H5:H52=Matches!I5:I52)*1)+SUMPRODUCT((Matches!F5:F52=W34)*(Matches!K5:K52=W33)*(Matches!H5:H52=Matches!I5:I52)*1)+SUMPRODUCT((Matches!K5:K52=W34)*(Matches!F5:F52=W33)*(Matches!H5:H52=Matches!I5:I52)*1)+SUMPRODUCT((Matches!F5:F52=W34)*(Matches!K5:K52=W35)*(Matches!H5:H52=Matches!I5:I52)*1)+SUMPRODUCT((Matches!K5:K52=W34)*(Matches!F5:F52=W35)*(Matches!H5:H52=Matches!I5:I52)*1)</f>
        <v>3</v>
      </c>
      <c r="AB34" s="58">
        <f>SUMPRODUCT((Matches!F5:F52=W34)*(Matches!K5:K52=W32)*(Matches!H5:H52&lt;Matches!I5:I52)*1)+SUMPRODUCT((Matches!K5:K52=W34)*(Matches!F5:F52=W32)*(Matches!I5:I52&lt;Matches!H5:H52)*1)+SUMPRODUCT((Matches!F5:F52=W34)*(Matches!K5:K52=W33)*(Matches!H5:H52&lt;Matches!I5:I52)*1)+SUMPRODUCT((Matches!K5:K52=W34)*(Matches!F5:F52=W33)*(Matches!I5:I52&lt;Matches!H5:H52)*1)+SUMPRODUCT((Matches!F5:F52=W34)*(Matches!K5:K52=W35)*(Matches!H5:H52&lt;Matches!I5:I52)*1)+SUMPRODUCT((Matches!K5:K52=W34)*(Matches!F5:F52=W35)*(Matches!I5:I52&lt;Matches!H5:H52)*1)</f>
        <v>0</v>
      </c>
      <c r="AC34" s="58">
        <f>SUMIFS(Matches!H5:H52,Matches!F5:F52,W34,Matches!K5:K52,W32)+SUMIFS(Matches!H5:H52,Matches!F5:F52,W34,Matches!K5:K52,W33)+SUMIFS(Matches!H5:H52,Matches!F5:F52,W34,Matches!K5:K52,W35)+SUMIFS(Matches!I5:I52,Matches!K5:K52,W34,Matches!F5:F52,W32)+SUMIFS(Matches!I5:I52,Matches!K5:K52,W34,Matches!F5:F52,W33)+SUMIFS(Matches!I5:I52,Matches!K5:K52,W34,Matches!F5:F52,W35)</f>
        <v>0</v>
      </c>
      <c r="AD34" s="58">
        <f>SUMIFS(Matches!I5:I52,Matches!F5:F52,W34,Matches!K5:K52,W32)+SUMIFS(Matches!I5:I52,Matches!F5:F52,W34,Matches!K5:K52,W33)+SUMIFS(Matches!I5:I52,Matches!F5:F52,W34,Matches!K5:K52,W35)+SUMIFS(Matches!H5:H52,Matches!K5:K52,W34,Matches!F5:F52,W32)+SUMIFS(Matches!H5:H52,Matches!K5:K52,W34,Matches!F5:F52,W33)+SUMIFS(Matches!H5:H52,Matches!K5:K52,W34,Matches!F5:F52,W35)</f>
        <v>0</v>
      </c>
      <c r="AE34" s="58">
        <f t="shared" si="7"/>
        <v>0</v>
      </c>
      <c r="AF34" s="58">
        <f t="shared" si="8"/>
        <v>3</v>
      </c>
      <c r="AG34" s="58">
        <f t="shared" ref="AG34" si="294">IF(W34&lt;&gt;"",SUMPRODUCT((V32:V35=V34)*(AF32:AF35&gt;AF34)*1),0)</f>
        <v>0</v>
      </c>
      <c r="AH34" s="58">
        <f t="shared" ref="AH34" si="295">IF(W34&lt;&gt;"",SUMPRODUCT((AG32:AG35=AG34)*(AE32:AE35&gt;AE34)*1),0)</f>
        <v>0</v>
      </c>
      <c r="AI34" s="58">
        <f t="shared" si="0"/>
        <v>0</v>
      </c>
      <c r="AJ34" s="58">
        <f t="shared" ref="AJ34" si="296">IF(W34&lt;&gt;"",SUMPRODUCT((AI32:AI35=AI34)*(AG32:AG35=AG34)*(AC32:AC35&gt;AC34)*1),0)</f>
        <v>0</v>
      </c>
      <c r="AK34" s="58">
        <f t="shared" si="9"/>
        <v>1</v>
      </c>
      <c r="AL34" s="58">
        <f>SUMPRODUCT((Matches!F5:F52=X34)*(Matches!K5:K52=X33)*(Matches!H5:H52&gt;Matches!I5:I52)*1)+SUMPRODUCT((Matches!K5:K52=X34)*(Matches!F5:F52=X33)*(Matches!I5:I52&gt;Matches!H5:H52)*1)+SUMPRODUCT((Matches!F5:F52=X34)*(Matches!K5:K52=X35)*(Matches!H5:H52&gt;Matches!I5:I52)*1)+SUMPRODUCT((Matches!K5:K52=X34)*(Matches!F5:F52=X35)*(Matches!I5:I52&gt;Matches!H5:H52)*1)</f>
        <v>0</v>
      </c>
      <c r="AM34" s="58">
        <f>SUMPRODUCT((Matches!F5:F52=X34)*(Matches!K5:K52=X33)*(Matches!H5:H52=Matches!I5:I52)*1)+SUMPRODUCT((Matches!K5:K52=X34)*(Matches!F5:F52=X33)*(Matches!H5:H52=Matches!I5:I52)*1)+SUMPRODUCT((Matches!F5:F52=X34)*(Matches!K5:K52=X35)*(Matches!H5:H52=Matches!I5:I52)*1)+SUMPRODUCT((Matches!K5:K52=X34)*(Matches!F5:F52=X35)*(Matches!H5:H52=Matches!I5:I52)*1)</f>
        <v>0</v>
      </c>
      <c r="AN34" s="58">
        <f>SUMPRODUCT((Matches!F5:F52=X34)*(Matches!K5:K52=X33)*(Matches!H5:H52&lt;Matches!I5:I52)*1)+SUMPRODUCT((Matches!K5:K52=X34)*(Matches!F5:F52=X33)*(Matches!I5:I52&lt;Matches!H5:H52)*1)+SUMPRODUCT((Matches!F5:F52=X34)*(Matches!K5:K52=X35)*(Matches!H5:H52&lt;Matches!I5:I52)*1)+SUMPRODUCT((Matches!K5:K52=X34)*(Matches!F5:F52=X35)*(Matches!I5:I52&lt;Matches!H5:H52)*1)</f>
        <v>0</v>
      </c>
      <c r="AO34" s="58">
        <f>SUMIFS(Matches!H5:H52,Matches!F5:F52,X34,Matches!K5:K52,X33)+SUMIFS(Matches!H5:H52,Matches!F5:F52,X34,Matches!K5:K52,X35)+SUMIFS(Matches!I5:I52,Matches!K5:K52,X34,Matches!F5:F52,X33)+SUMIFS(Matches!I5:I52,Matches!K5:K52,X34,Matches!F5:F52,X35)</f>
        <v>0</v>
      </c>
      <c r="AP34" s="58">
        <f>SUMIFS(Matches!I5:I52,Matches!F5:F52,X34,Matches!K5:K52,X33)+SUMIFS(Matches!I5:I52,Matches!F5:F52,X34,Matches!K5:K52,X35)+SUMIFS(Matches!H5:H52,Matches!K5:K52,X34,Matches!F5:F52,X33)+SUMIFS(Matches!H5:H52,Matches!K5:K52,X34,Matches!F5:F52,X35)</f>
        <v>0</v>
      </c>
      <c r="AQ34" s="58">
        <f t="shared" si="10"/>
        <v>0</v>
      </c>
      <c r="AR34" s="58">
        <f>AM34*1+AL34*3</f>
        <v>0</v>
      </c>
      <c r="AS34" s="58">
        <f t="shared" ref="AS34" si="297">IF(X34&lt;&gt;"",SUMPRODUCT((V32:V35=V34)*(AR32:AR35&gt;AR34)*1),0)</f>
        <v>0</v>
      </c>
      <c r="AT34" s="58">
        <f t="shared" ref="AT34" si="298">IF(X34&lt;&gt;"",SUMPRODUCT((AS32:AS35=AS34)*(AQ32:AQ35&gt;AQ34)*1),0)</f>
        <v>0</v>
      </c>
      <c r="AU34" s="58">
        <f t="shared" si="12"/>
        <v>0</v>
      </c>
      <c r="AV34" s="58">
        <f t="shared" ref="AV34" si="299">IF(X34&lt;&gt;"",SUMPRODUCT((AU32:AU35=AU34)*(AS32:AS35=AS34)*(AO32:AO35&gt;AO34)*1),0)</f>
        <v>0</v>
      </c>
      <c r="AW34" s="58">
        <f t="shared" si="13"/>
        <v>1</v>
      </c>
      <c r="AX34" s="58">
        <f>SUMPRODUCT((Matches!F5:F52=Y34)*(Matches!K5:K52=Y35)*(Matches!H5:H52&gt;Matches!I5:I52)*1)+SUMPRODUCT((Matches!K5:K52=Y34)*(Matches!F5:F52=Y35)*(Matches!I5:I52&gt;Matches!H5:H52)*1)</f>
        <v>0</v>
      </c>
      <c r="AY34" s="58">
        <f>SUMPRODUCT((Matches!F5:F52=Y34)*(Matches!K5:K52=Y35)*(Matches!H5:H52=Matches!I5:I52)*1)+SUMPRODUCT((Matches!K5:K52=Y34)*(Matches!F5:F52=Y35)*(Matches!I5:I52=Matches!H5:H52)*1)</f>
        <v>0</v>
      </c>
      <c r="AZ34" s="58">
        <f>SUMPRODUCT((Matches!F5:F52=Y34)*(Matches!K5:K52=Y35)*(Matches!H5:H52&lt;Matches!I5:I52)*1)+SUMPRODUCT((Matches!K5:K52=Y34)*(Matches!F5:F52=Y35)*(Matches!I5:I52&lt;Matches!H5:H52)*1)</f>
        <v>0</v>
      </c>
      <c r="BA34" s="58">
        <f>SUMIFS(Matches!H5:H52,Matches!F5:F52,Y34,Matches!K5:K52,Y35)+SUMIFS(Matches!I5:I52,Matches!K5:K52,Y34,Matches!F5:F52,Y35)</f>
        <v>0</v>
      </c>
      <c r="BB34" s="58">
        <f>SUMIFS(Matches!I5:I52,Matches!F5:F52,Y34,Matches!K5:K52,Y35)+SUMIFS(Matches!H5:H52,Matches!K5:K52,Y34,Matches!F5:F52,Y35)</f>
        <v>0</v>
      </c>
      <c r="BC34" s="58">
        <f t="shared" ref="BC34:BC35" si="300">BA34-BB34</f>
        <v>0</v>
      </c>
      <c r="BD34" s="58">
        <f t="shared" ref="BD34:BD35" si="301">AY34*1+AX34*3</f>
        <v>0</v>
      </c>
      <c r="BE34" s="58">
        <f t="shared" ref="BE34" si="302">IF(Y34&lt;&gt;"",SUMPRODUCT((AH32:AH35=AH34)*(BD32:BD35&gt;BD34)*1),0)</f>
        <v>0</v>
      </c>
      <c r="BF34" s="58">
        <f t="shared" ref="BF34" si="303">IF(Y34&lt;&gt;"",SUMPRODUCT((BE32:BE35=BE34)*(BC32:BC35&gt;BC34)*1),0)</f>
        <v>0</v>
      </c>
      <c r="BG34" s="58">
        <f t="shared" ref="BG34:BG35" si="304">BE34+BF34</f>
        <v>0</v>
      </c>
      <c r="BH34" s="58">
        <f t="shared" ref="BH34" si="305">IF(Y34&lt;&gt;"",SUMPRODUCT((BG32:BG35=BG34)*(BE32:BE35=BE34)*(BA32:BA35&gt;BA34)*1),0)</f>
        <v>0</v>
      </c>
      <c r="BI34" s="58">
        <f t="shared" si="17"/>
        <v>1</v>
      </c>
      <c r="BJ34" s="58">
        <f>SUMPRODUCT((BI32:BI35=BI34)*(A32:A35&gt;A34)*1)</f>
        <v>0</v>
      </c>
      <c r="BK34" s="58">
        <f t="shared" si="14"/>
        <v>1</v>
      </c>
      <c r="BM34" s="284"/>
      <c r="BN34" s="285"/>
      <c r="BO34" s="286" t="str">
        <f>Calculator!C29</f>
        <v>Cameroon</v>
      </c>
      <c r="BP34" s="287" t="s">
        <v>116</v>
      </c>
      <c r="BQ34" s="286"/>
      <c r="BR34" s="4">
        <v>28</v>
      </c>
      <c r="BS34" s="288" t="s">
        <v>117</v>
      </c>
      <c r="BT34" s="275"/>
      <c r="BU34" s="290">
        <v>28</v>
      </c>
      <c r="BV34" s="291"/>
      <c r="BW34" s="292"/>
      <c r="BX34" s="293"/>
      <c r="BZ34" s="4" t="str">
        <f>Setup!C32</f>
        <v>Serbia</v>
      </c>
      <c r="CC34" s="278"/>
      <c r="CD34" s="278"/>
      <c r="CE34" s="278"/>
      <c r="CF34" s="278"/>
      <c r="CG34" s="278"/>
      <c r="CH34" s="278"/>
      <c r="CI34" s="278"/>
      <c r="CJ34" s="278"/>
      <c r="CK34" s="278"/>
      <c r="CL34" s="278"/>
      <c r="CM34" s="278"/>
      <c r="CN34" s="278"/>
      <c r="CO34" s="278"/>
      <c r="CP34" s="278"/>
      <c r="CQ34" s="278"/>
      <c r="CR34" s="278"/>
      <c r="CS34" s="278"/>
      <c r="CT34" s="278"/>
      <c r="CU34" s="278"/>
      <c r="CV34" s="278"/>
      <c r="CW34" s="278"/>
      <c r="CX34" s="278"/>
      <c r="CY34" s="278"/>
      <c r="CZ34" s="278"/>
      <c r="DA34" s="278"/>
      <c r="DB34" s="278"/>
      <c r="DC34" s="278"/>
      <c r="DD34" s="278"/>
      <c r="DE34" s="278"/>
      <c r="DF34" s="278"/>
      <c r="DG34" s="278"/>
      <c r="DH34" s="278"/>
      <c r="DI34" s="279"/>
      <c r="DJ34" s="279"/>
      <c r="DK34" s="279"/>
      <c r="DL34" s="279"/>
      <c r="DM34" s="279"/>
      <c r="DN34" s="279"/>
      <c r="DO34" s="279"/>
      <c r="DP34" s="278"/>
      <c r="DQ34" s="278"/>
      <c r="DR34" s="278"/>
      <c r="DS34" s="278"/>
      <c r="DT34" s="278"/>
      <c r="DU34" s="278"/>
      <c r="DV34" s="278"/>
      <c r="DW34" s="278"/>
      <c r="DX34" s="278"/>
      <c r="DY34" s="278"/>
      <c r="DZ34" s="278"/>
      <c r="EA34" s="278"/>
      <c r="EB34" s="278"/>
      <c r="EC34" s="278"/>
      <c r="ED34" s="278"/>
      <c r="EE34" s="278"/>
      <c r="EF34" s="278"/>
      <c r="EG34" s="278"/>
      <c r="EH34" s="278"/>
      <c r="EI34" s="278"/>
      <c r="EJ34" s="278"/>
      <c r="EK34" s="278"/>
      <c r="EL34" s="278"/>
      <c r="EM34" s="278"/>
      <c r="EN34" s="278"/>
      <c r="EO34" s="278"/>
      <c r="EP34" s="278"/>
      <c r="EQ34" s="278"/>
      <c r="ER34" s="278"/>
      <c r="ES34" s="278"/>
      <c r="ET34" s="278"/>
      <c r="EU34" s="278"/>
      <c r="EV34" s="278"/>
      <c r="EW34" s="278"/>
      <c r="EX34" s="278"/>
      <c r="EY34" s="278"/>
      <c r="EZ34" s="278"/>
      <c r="FA34" s="278"/>
      <c r="FB34" s="278"/>
      <c r="FC34" s="278"/>
      <c r="FD34" s="278"/>
      <c r="FE34" s="278"/>
      <c r="FF34" s="278"/>
      <c r="FG34" s="278"/>
      <c r="FH34" s="278"/>
      <c r="FI34" s="278"/>
      <c r="FJ34" s="278"/>
      <c r="FK34" s="278"/>
      <c r="FL34" s="278"/>
      <c r="FM34" s="278"/>
      <c r="FN34" s="278"/>
      <c r="FO34" s="278"/>
      <c r="FP34" s="278"/>
      <c r="FQ34" s="278"/>
      <c r="FR34" s="278"/>
      <c r="FS34" s="278"/>
      <c r="FT34" s="278"/>
      <c r="FU34" s="278"/>
      <c r="FV34" s="278"/>
      <c r="FW34" s="278"/>
      <c r="FX34" s="278"/>
      <c r="FY34" s="278"/>
      <c r="FZ34" s="278"/>
      <c r="GA34" s="278"/>
      <c r="GB34" s="278"/>
      <c r="GC34" s="278"/>
      <c r="GD34" s="278"/>
      <c r="GE34" s="278"/>
      <c r="GF34" s="278"/>
      <c r="GG34" s="278"/>
      <c r="GH34" s="278"/>
      <c r="GI34" s="278"/>
      <c r="GJ34" s="278"/>
      <c r="GK34" s="278"/>
      <c r="GL34" s="278"/>
      <c r="GM34" s="278"/>
      <c r="GN34" s="278"/>
      <c r="GO34" s="278"/>
      <c r="GP34" s="278"/>
      <c r="GQ34" s="278"/>
      <c r="GR34" s="278"/>
      <c r="GS34" s="278"/>
      <c r="GT34" s="278"/>
      <c r="GU34" s="278"/>
      <c r="GV34" s="278"/>
      <c r="GW34" s="278"/>
      <c r="GX34" s="278"/>
      <c r="GY34" s="278"/>
      <c r="GZ34" s="278"/>
      <c r="HA34" s="278"/>
      <c r="HB34" s="278"/>
      <c r="HC34" s="278"/>
      <c r="HD34" s="278"/>
      <c r="HE34" s="278"/>
      <c r="HF34" s="278"/>
      <c r="HG34" s="278"/>
      <c r="HH34" s="278"/>
      <c r="HI34" s="278"/>
      <c r="HJ34" s="278"/>
      <c r="HK34" s="278"/>
      <c r="HL34" s="278"/>
      <c r="HM34" s="278"/>
      <c r="HN34" s="278"/>
      <c r="HO34" s="278"/>
      <c r="HP34" s="278"/>
      <c r="HQ34" s="278"/>
      <c r="HR34" s="278"/>
      <c r="HS34" s="278"/>
      <c r="HT34" s="278"/>
      <c r="HU34" s="278"/>
      <c r="HV34" s="278"/>
      <c r="HW34" s="278"/>
      <c r="HX34" s="278"/>
      <c r="HY34" s="281"/>
      <c r="HZ34" s="281"/>
      <c r="IA34" s="278"/>
      <c r="IB34" s="278"/>
      <c r="IC34" s="278"/>
      <c r="ID34" s="278"/>
      <c r="IE34" s="278"/>
      <c r="IF34" s="278"/>
      <c r="IG34" s="279"/>
      <c r="IH34" s="279"/>
      <c r="II34" s="279"/>
      <c r="IJ34" s="279"/>
      <c r="IK34" s="279"/>
      <c r="IL34" s="279"/>
      <c r="IM34" s="279"/>
      <c r="IN34" s="278"/>
      <c r="IO34" s="278"/>
      <c r="IP34" s="278"/>
      <c r="IQ34" s="278"/>
      <c r="IR34" s="278"/>
      <c r="IS34" s="278"/>
      <c r="IT34" s="278"/>
      <c r="IU34" s="278"/>
      <c r="IV34" s="278"/>
    </row>
    <row r="35" spans="1:256" ht="15.5" x14ac:dyDescent="0.35">
      <c r="A35" s="58">
        <f>INDEX(M4:M35,MATCH(U35,C4:C35,0),0)</f>
        <v>1387</v>
      </c>
      <c r="B35" s="58">
        <f>B31</f>
        <v>4</v>
      </c>
      <c r="C35" s="58" t="str">
        <f t="shared" si="1"/>
        <v>Ghana</v>
      </c>
      <c r="D35" s="58">
        <f t="shared" si="2"/>
        <v>0</v>
      </c>
      <c r="E35" s="58">
        <f>SUMPRODUCT((Matches!H5:H52&lt;&gt;"")*(Matches!F5:F52=C35)*(Matches!H5:H52&gt;Matches!I5:I52)*1)+SUMPRODUCT((Matches!H5:H52&lt;&gt;"")*(Matches!K5:K52=C35)*(Matches!I5:I52&gt;Matches!H5:H52)*1)</f>
        <v>0</v>
      </c>
      <c r="F35" s="58">
        <f>SUMPRODUCT((Matches!H5:H52&lt;&gt;"")*(Matches!F5:F52=C35)*(Matches!H5:H52=Matches!I5:I52)*1)+SUMPRODUCT((Matches!H5:H52&lt;&gt;"")*(Matches!K5:K52=C35)*(Matches!H5:H52=Matches!I5:I52)*1)</f>
        <v>0</v>
      </c>
      <c r="G35" s="58">
        <f>SUMPRODUCT((Matches!H5:H52&lt;&gt;"")*(Matches!F5:F52=C35)*(Matches!H5:H52&lt;Matches!I5:I52)*1)+SUMPRODUCT((Matches!H5:H52&lt;&gt;"")*(Matches!K5:K52=C35)*(Matches!I5:I52&lt;Matches!H5:H52)*1)</f>
        <v>0</v>
      </c>
      <c r="H35" s="58">
        <f>SUMIF(Matches!F5:F52,C35,Matches!H5:H52)+SUMIF(Matches!K5:K52,C35,Matches!I5:I52)</f>
        <v>0</v>
      </c>
      <c r="I35" s="58">
        <f>SUMIF(Matches!F5:F52,C35,Matches!I5:I52)+SUMIF(Matches!K5:K52,C35,Matches!H5:H52)</f>
        <v>0</v>
      </c>
      <c r="J35" s="58">
        <f t="shared" si="3"/>
        <v>0</v>
      </c>
      <c r="K35" s="58">
        <f t="shared" si="4"/>
        <v>0</v>
      </c>
      <c r="L35" s="58">
        <f>Setup!D36</f>
        <v>1387</v>
      </c>
      <c r="M35" s="58">
        <f>IF(Setup!E36&lt;&gt;"",Setup!E36,Setup!D36)</f>
        <v>1387</v>
      </c>
      <c r="N35" s="58">
        <f>RANK(K35,K32:K35)</f>
        <v>1</v>
      </c>
      <c r="O35" s="58">
        <f>SUMPRODUCT((N32:N35=N35)*(J32:J35&gt;J35)*1)</f>
        <v>0</v>
      </c>
      <c r="P35" s="58">
        <f t="shared" si="5"/>
        <v>1</v>
      </c>
      <c r="Q35" s="58">
        <f>SUMPRODUCT((N32:N35=N35)*(J32:J35=J35)*(H32:H35&gt;H35)*1)</f>
        <v>0</v>
      </c>
      <c r="R35" s="58">
        <f t="shared" si="6"/>
        <v>1</v>
      </c>
      <c r="S35" s="58">
        <f>RANK(R35,R32:R35,1)+COUNTIF(R32:R35,R35)-1</f>
        <v>4</v>
      </c>
      <c r="T35" s="58">
        <v>4</v>
      </c>
      <c r="U35" s="58" t="str">
        <f t="shared" ref="U35" si="306">INDEX(C32:C35,MATCH(T35,S32:S35,0),0)</f>
        <v>Ghana</v>
      </c>
      <c r="V35" s="58">
        <f t="shared" ref="V35" si="307">INDEX(R32:R35,MATCH(U35,C32:C35,0),0)</f>
        <v>1</v>
      </c>
      <c r="W35" s="58" t="str">
        <f t="shared" si="291"/>
        <v>Ghana</v>
      </c>
      <c r="X35" s="58" t="str">
        <f t="shared" ref="X35" si="308">IF(AND(X34&lt;&gt;"",V35=2),U35,"")</f>
        <v/>
      </c>
      <c r="Y35" s="58" t="str">
        <f t="shared" ref="Y35" si="309">IF(AND(Y34&lt;&gt;"",V35=3),U35,"")</f>
        <v/>
      </c>
      <c r="Z35" s="58">
        <f>SUMPRODUCT((Matches!F5:F52=W35)*(Matches!K5:K52=W32)*(Matches!H5:H52&gt;Matches!I5:I52)*1)+SUMPRODUCT((Matches!K5:K52=W35)*(Matches!F5:F52=W32)*(Matches!I5:I52&gt;Matches!H5:H52)*1)+SUMPRODUCT((Matches!F5:F52=W35)*(Matches!K5:K52=W33)*(Matches!H5:H52&gt;Matches!I5:I52)*1)+SUMPRODUCT((Matches!K5:K52=W35)*(Matches!F5:F52=W33)*(Matches!I5:I52&gt;Matches!H5:H52)*1)+SUMPRODUCT((Matches!F5:F52=W35)*(Matches!K5:K52=W34)*(Matches!H5:H52&gt;Matches!I5:I52)*1)+SUMPRODUCT((Matches!K5:K52=W35)*(Matches!F5:F52=W34)*(Matches!I5:I52&gt;Matches!H5:H52)*1)</f>
        <v>0</v>
      </c>
      <c r="AA35" s="58">
        <f>SUMPRODUCT((Matches!F5:F52=W35)*(Matches!K5:K52=W32)*(Matches!H5:H52&gt;=Matches!I5:I52)*1)+SUMPRODUCT((Matches!K5:K52=W35)*(Matches!F5:F52=W32)*(Matches!H5:H52=Matches!I5:I52)*1)+SUMPRODUCT((Matches!F5:F52=W35)*(Matches!K5:K52=W33)*(Matches!H5:H52=Matches!I5:I52)*1)+SUMPRODUCT((Matches!K5:K52=W35)*(Matches!F5:F52=W33)*(Matches!H5:H52=Matches!I5:I52)*1)+SUMPRODUCT((Matches!F5:F52=W35)*(Matches!K5:K52=W34)*(Matches!H5:H52=Matches!I5:I52)*1)+SUMPRODUCT((Matches!K5:K52=W35)*(Matches!F5:F52=W34)*(Matches!H5:H52=Matches!I5:I52)*1)</f>
        <v>3</v>
      </c>
      <c r="AB35" s="58">
        <f>SUMPRODUCT((Matches!F5:F52=W35)*(Matches!K5:K52=W32)*(Matches!H5:H52&lt;Matches!I5:I52)*1)+SUMPRODUCT((Matches!K5:K52=W35)*(Matches!F5:F52=W32)*(Matches!I5:I52&lt;Matches!H5:H52)*1)+SUMPRODUCT((Matches!F5:F52=W35)*(Matches!K5:K52=W33)*(Matches!H5:H52&lt;Matches!I5:I52)*1)+SUMPRODUCT((Matches!K5:K52=W35)*(Matches!F5:F52=W33)*(Matches!I5:I52&lt;Matches!H5:H52)*1)+SUMPRODUCT((Matches!F5:F52=W35)*(Matches!K5:K52=W34)*(Matches!H5:H52&lt;Matches!I5:I52)*1)+SUMPRODUCT((Matches!K5:K52=W35)*(Matches!F5:F52=W34)*(Matches!I5:I52&lt;Matches!H5:H52)*1)</f>
        <v>0</v>
      </c>
      <c r="AC35" s="58">
        <f>SUMIFS(Matches!H5:H52,Matches!F5:F52,W35,Matches!K5:K52,W32)+SUMIFS(Matches!H5:H52,Matches!F5:F52,W35,Matches!K5:K52,W33)+SUMIFS(Matches!H5:H52,Matches!F5:F52,W35,Matches!K5:K52,W34)+SUMIFS(Matches!I5:I52,Matches!K5:K52,W35,Matches!F5:F52,W32)+SUMIFS(Matches!I5:I52,Matches!K5:K52,W35,Matches!F5:F52,W33)+SUMIFS(Matches!I5:I52,Matches!K5:K52,W35,Matches!F5:F52,W34)</f>
        <v>0</v>
      </c>
      <c r="AD35" s="58">
        <f>SUMIFS(Matches!I5:I52,Matches!F5:F52,W35,Matches!K5:K52,W32)+SUMIFS(Matches!I5:I52,Matches!F5:F52,W35,Matches!K5:K52,W33)+SUMIFS(Matches!I5:I52,Matches!F5:F52,W35,Matches!K5:K52,W34)+SUMIFS(Matches!H5:H52,Matches!K5:K52,W35,Matches!F5:F52,W32)+SUMIFS(Matches!H5:H52,Matches!K5:K52,W35,Matches!F5:F52,W33)+SUMIFS(Matches!H5:H52,Matches!K5:K52,W35,Matches!F5:F52,W34)</f>
        <v>0</v>
      </c>
      <c r="AE35" s="58">
        <f t="shared" si="7"/>
        <v>0</v>
      </c>
      <c r="AF35" s="58">
        <f t="shared" si="8"/>
        <v>3</v>
      </c>
      <c r="AG35" s="58">
        <f t="shared" ref="AG35" si="310">IF(W35&lt;&gt;"",SUMPRODUCT((V32:V35=V35)*(AF32:AF35&gt;AF35)*1),0)</f>
        <v>0</v>
      </c>
      <c r="AH35" s="58">
        <f t="shared" ref="AH35" si="311">IF(W35&lt;&gt;"",SUMPRODUCT((AG32:AG35=AG35)*(AE32:AE35&gt;AE35)*1),0)</f>
        <v>0</v>
      </c>
      <c r="AI35" s="58">
        <f t="shared" si="0"/>
        <v>0</v>
      </c>
      <c r="AJ35" s="58">
        <f t="shared" ref="AJ35" si="312">IF(W35&lt;&gt;"",SUMPRODUCT((AI32:AI35=AI35)*(AG32:AG35=AG35)*(AC32:AC35&gt;AC35)*1),0)</f>
        <v>0</v>
      </c>
      <c r="AK35" s="58">
        <f t="shared" si="9"/>
        <v>1</v>
      </c>
      <c r="AL35" s="58">
        <f>SUMPRODUCT((Matches!F5:F52=X35)*(Matches!K5:K52=X33)*(Matches!H5:H52&gt;Matches!I5:I52)*1)+SUMPRODUCT((Matches!K5:K52=X35)*(Matches!F5:F52=X33)*(Matches!I5:I52&gt;Matches!H5:H52)*1)+SUMPRODUCT((Matches!F5:F52=X35)*(Matches!K5:K52=X34)*(Matches!H5:H52&gt;Matches!I5:I52)*1)+SUMPRODUCT((Matches!K5:K52=X35)*(Matches!F5:F52=X34)*(Matches!I5:I52&gt;Matches!H5:H52)*1)</f>
        <v>0</v>
      </c>
      <c r="AM35" s="58">
        <f>SUMPRODUCT((Matches!F5:F52=X35)*(Matches!K5:K52=X33)*(Matches!H5:H52=Matches!I5:I52)*1)+SUMPRODUCT((Matches!K5:K52=X35)*(Matches!F5:F52=X33)*(Matches!H5:H52=Matches!I5:I52)*1)+SUMPRODUCT((Matches!F5:F52=X35)*(Matches!K5:K52=X34)*(Matches!H5:H52=Matches!I5:I52)*1)+SUMPRODUCT((Matches!K5:K52=X35)*(Matches!F5:F52=X34)*(Matches!H5:H52=Matches!I5:I52)*1)</f>
        <v>0</v>
      </c>
      <c r="AN35" s="58">
        <f>SUMPRODUCT((Matches!F5:F52=X35)*(Matches!K5:K52=X33)*(Matches!H5:H52&lt;Matches!I5:I52)*1)+SUMPRODUCT((Matches!K5:K52=X35)*(Matches!F5:F52=X33)*(Matches!I5:I52&lt;Matches!H5:H52)*1)+SUMPRODUCT((Matches!F5:F52=X35)*(Matches!K5:K52=X34)*(Matches!H5:H52&lt;Matches!I5:I52)*1)+SUMPRODUCT((Matches!K5:K52=X35)*(Matches!F5:F52=X34)*(Matches!I5:I52&lt;Matches!H5:H52)*1)</f>
        <v>0</v>
      </c>
      <c r="AO35" s="58">
        <f>SUMIFS(Matches!H5:H52,Matches!F5:F52,X35,Matches!K5:K52,X33)+SUMIFS(Matches!H5:H52,Matches!F5:F52,X35,Matches!K5:K52,X34)+SUMIFS(Matches!I5:I52,Matches!K5:K52,X35,Matches!F5:F52,X33)+SUMIFS(Matches!I5:I52,Matches!K5:K52,X35,Matches!F5:F52,X34)</f>
        <v>0</v>
      </c>
      <c r="AP35" s="58">
        <f>SUMIFS(Matches!H5:H52,Matches!F5:F52,X35,Matches!K5:K52,X33)+SUMIFS(Matches!H5:H52,Matches!F5:F52,X35,Matches!K5:K52,X34)+SUMIFS(Matches!I5:I52,Matches!K5:K52,X35,Matches!F5:F52,X33)+SUMIFS(Matches!I5:I52,Matches!K5:K52,X35,Matches!F5:F52,X34)</f>
        <v>0</v>
      </c>
      <c r="AQ35" s="58">
        <f t="shared" si="10"/>
        <v>0</v>
      </c>
      <c r="AR35" s="58">
        <f t="shared" si="11"/>
        <v>0</v>
      </c>
      <c r="AS35" s="58">
        <f t="shared" ref="AS35" si="313">IF(X35&lt;&gt;"",SUMPRODUCT((V32:V35=V35)*(AR32:AR35&gt;AR35)*1),0)</f>
        <v>0</v>
      </c>
      <c r="AT35" s="58">
        <f t="shared" ref="AT35" si="314">IF(X35&lt;&gt;"",SUMPRODUCT((AS32:AS35=AS35)*(AQ32:AQ35&gt;AQ35)*1),0)</f>
        <v>0</v>
      </c>
      <c r="AU35" s="58">
        <f t="shared" si="12"/>
        <v>0</v>
      </c>
      <c r="AV35" s="58">
        <f t="shared" ref="AV35" si="315">IF(X35&lt;&gt;"",SUMPRODUCT((AU32:AU35=AU35)*(AS32:AS35=AS35)*(AO32:AO35&gt;AO35)*1),0)</f>
        <v>0</v>
      </c>
      <c r="AW35" s="58">
        <f t="shared" si="13"/>
        <v>1</v>
      </c>
      <c r="AX35" s="58">
        <f>SUMPRODUCT((Matches!F5:F52=Y35)*(Matches!K5:K52=Y34)*(Matches!H5:H52&gt;Matches!I5:I52)*1)+SUMPRODUCT((Matches!K5:K52=Y35)*(Matches!F5:F52=Y34)*(Matches!I5:I52&gt;Matches!H5:H52)*1)</f>
        <v>0</v>
      </c>
      <c r="AY35" s="58">
        <f>SUMPRODUCT((Matches!F5:F52=Y35)*(Matches!K5:K52=Y34)*(Matches!H5:H52=Matches!I5:I52)*1)+SUMPRODUCT((Matches!K5:K52=Y35)*(Matches!F5:F52=Y34)*(Matches!I5:I52=Matches!H5:H52)*1)</f>
        <v>0</v>
      </c>
      <c r="AZ35" s="58">
        <f>SUMPRODUCT((Matches!F5:F52=Y35)*(Matches!K5:K52=Y34)*(Matches!H5:H52&lt;Matches!I5:I52)*1)+SUMPRODUCT((Matches!K5:K52=Y35)*(Matches!F5:F52=Y34)*(Matches!I5:I52&lt;Matches!H5:H52)*1)</f>
        <v>0</v>
      </c>
      <c r="BA35" s="58">
        <f>SUMIFS(Matches!H5:H52,Matches!F5:F52,Y35,Matches!K5:K52,Y34)+SUMIFS(Matches!I5:I52,Matches!K5:K52,Y35,Matches!F5:F52,Y34)</f>
        <v>0</v>
      </c>
      <c r="BB35" s="58">
        <f>SUMIFS(Matches!H5:H52,Matches!F5:F52,Y35,Matches!K5:K52,Y34)+SUMIFS(Matches!I5:I52,Matches!K5:K52,Y35,Matches!F5:F52,Y34)</f>
        <v>0</v>
      </c>
      <c r="BC35" s="58">
        <f t="shared" si="300"/>
        <v>0</v>
      </c>
      <c r="BD35" s="58">
        <f t="shared" si="301"/>
        <v>0</v>
      </c>
      <c r="BE35" s="58">
        <f t="shared" ref="BE35" si="316">IF(Y35&lt;&gt;"",SUMPRODUCT((AH32:AH35=AH35)*(BD32:BD35&gt;BD35)*1),0)</f>
        <v>0</v>
      </c>
      <c r="BF35" s="58">
        <f t="shared" ref="BF35" si="317">IF(Y35&lt;&gt;"",SUMPRODUCT((BE32:BE35=BE35)*(BC32:BC35&gt;BC35)*1),0)</f>
        <v>0</v>
      </c>
      <c r="BG35" s="58">
        <f t="shared" si="304"/>
        <v>0</v>
      </c>
      <c r="BH35" s="58">
        <f t="shared" ref="BH35" si="318">IF(Y35&lt;&gt;"",SUMPRODUCT((BG32:BG35=BG35)*(BE32:BE35=BE35)*(BA32:BA35&gt;BA35)*1),0)</f>
        <v>0</v>
      </c>
      <c r="BI35" s="58">
        <f t="shared" si="17"/>
        <v>1</v>
      </c>
      <c r="BJ35" s="58">
        <f>SUMPRODUCT((BI32:BI35=BI35)*(A32:A35&gt;A35)*1)</f>
        <v>3</v>
      </c>
      <c r="BK35" s="58">
        <f t="shared" si="14"/>
        <v>4</v>
      </c>
      <c r="BM35" s="284" t="s">
        <v>118</v>
      </c>
      <c r="BN35" s="285"/>
      <c r="BO35" s="286" t="str">
        <f>Calculator!C34</f>
        <v>Portugal</v>
      </c>
      <c r="BP35" s="287" t="s">
        <v>119</v>
      </c>
      <c r="BQ35" s="286"/>
      <c r="BR35" s="4">
        <v>29</v>
      </c>
      <c r="BS35" s="288" t="s">
        <v>120</v>
      </c>
      <c r="BT35" s="275"/>
      <c r="BU35" s="290">
        <v>29</v>
      </c>
      <c r="BV35" s="291"/>
      <c r="BW35" s="292"/>
      <c r="BX35" s="293"/>
      <c r="BZ35" s="4" t="str">
        <f>Setup!C33</f>
        <v>Uruguay</v>
      </c>
      <c r="CC35" s="278"/>
      <c r="CD35" s="278"/>
      <c r="CE35" s="278"/>
      <c r="CF35" s="278"/>
      <c r="CG35" s="278"/>
      <c r="CH35" s="278"/>
      <c r="CI35" s="278"/>
      <c r="CJ35" s="278"/>
      <c r="CK35" s="278"/>
      <c r="CL35" s="278"/>
      <c r="CM35" s="278"/>
      <c r="CN35" s="278"/>
      <c r="CO35" s="278"/>
      <c r="CP35" s="278"/>
      <c r="CQ35" s="278"/>
      <c r="CR35" s="278"/>
      <c r="CS35" s="278"/>
      <c r="CT35" s="278"/>
      <c r="CU35" s="278"/>
      <c r="CV35" s="278"/>
      <c r="CW35" s="278"/>
      <c r="CX35" s="278"/>
      <c r="CY35" s="278"/>
      <c r="CZ35" s="278"/>
      <c r="DA35" s="278"/>
      <c r="DB35" s="278"/>
      <c r="DC35" s="278"/>
      <c r="DD35" s="278"/>
      <c r="DE35" s="278"/>
      <c r="DF35" s="278"/>
      <c r="DG35" s="278"/>
      <c r="DH35" s="278"/>
      <c r="DI35" s="279"/>
      <c r="DJ35" s="279"/>
      <c r="DK35" s="279"/>
      <c r="DL35" s="279"/>
      <c r="DM35" s="279"/>
      <c r="DN35" s="279"/>
      <c r="DO35" s="279"/>
      <c r="DP35" s="278"/>
      <c r="DQ35" s="278"/>
      <c r="DR35" s="278"/>
      <c r="DS35" s="278"/>
      <c r="DT35" s="278"/>
      <c r="DU35" s="278"/>
      <c r="DV35" s="278"/>
      <c r="DW35" s="278"/>
      <c r="DX35" s="278"/>
      <c r="DY35" s="278"/>
      <c r="DZ35" s="278"/>
      <c r="EA35" s="278"/>
      <c r="EB35" s="278"/>
      <c r="EC35" s="278"/>
      <c r="ED35" s="278"/>
      <c r="EE35" s="278"/>
      <c r="EF35" s="278"/>
      <c r="EG35" s="278"/>
      <c r="EH35" s="278"/>
      <c r="EI35" s="278"/>
      <c r="EJ35" s="278"/>
      <c r="EK35" s="278"/>
      <c r="EL35" s="278"/>
      <c r="EM35" s="278"/>
      <c r="EN35" s="278"/>
      <c r="EO35" s="278"/>
      <c r="EP35" s="278"/>
      <c r="EQ35" s="278"/>
      <c r="ER35" s="278"/>
      <c r="ES35" s="278"/>
      <c r="ET35" s="278"/>
      <c r="EU35" s="278"/>
      <c r="EV35" s="278"/>
      <c r="EW35" s="278"/>
      <c r="EX35" s="278"/>
      <c r="EY35" s="278"/>
      <c r="EZ35" s="278"/>
      <c r="FA35" s="278"/>
      <c r="FB35" s="278"/>
      <c r="FC35" s="278"/>
      <c r="FD35" s="278"/>
      <c r="FE35" s="278"/>
      <c r="FF35" s="278"/>
      <c r="FG35" s="278"/>
      <c r="FH35" s="278"/>
      <c r="FI35" s="278"/>
      <c r="FJ35" s="278"/>
      <c r="FK35" s="278"/>
      <c r="FL35" s="278"/>
      <c r="FM35" s="278"/>
      <c r="FN35" s="278"/>
      <c r="FO35" s="278"/>
      <c r="FP35" s="278"/>
      <c r="FQ35" s="278"/>
      <c r="FR35" s="278"/>
      <c r="FS35" s="278"/>
      <c r="FT35" s="278"/>
      <c r="FU35" s="278"/>
      <c r="FV35" s="278"/>
      <c r="FW35" s="278"/>
      <c r="FX35" s="278"/>
      <c r="FY35" s="278"/>
      <c r="FZ35" s="278"/>
      <c r="GA35" s="278"/>
      <c r="GB35" s="278"/>
      <c r="GC35" s="278"/>
      <c r="GD35" s="278"/>
      <c r="GE35" s="278"/>
      <c r="GF35" s="278"/>
      <c r="GG35" s="278"/>
      <c r="GH35" s="278"/>
      <c r="GI35" s="278"/>
      <c r="GJ35" s="278"/>
      <c r="GK35" s="278"/>
      <c r="GL35" s="278"/>
      <c r="GM35" s="278"/>
      <c r="GN35" s="278"/>
      <c r="GO35" s="278"/>
      <c r="GP35" s="278"/>
      <c r="GQ35" s="278"/>
      <c r="GR35" s="278"/>
      <c r="GS35" s="278"/>
      <c r="GT35" s="278"/>
      <c r="GU35" s="278"/>
      <c r="GV35" s="278"/>
      <c r="GW35" s="278"/>
      <c r="GX35" s="278"/>
      <c r="GY35" s="278"/>
      <c r="GZ35" s="278"/>
      <c r="HA35" s="278"/>
      <c r="HB35" s="278"/>
      <c r="HC35" s="278"/>
      <c r="HD35" s="278"/>
      <c r="HE35" s="278"/>
      <c r="HF35" s="278"/>
      <c r="HG35" s="278"/>
      <c r="HH35" s="278"/>
      <c r="HI35" s="278"/>
      <c r="HJ35" s="278"/>
      <c r="HK35" s="278"/>
      <c r="HL35" s="278"/>
      <c r="HM35" s="278"/>
      <c r="HN35" s="278"/>
      <c r="HO35" s="278"/>
      <c r="HP35" s="278"/>
      <c r="HQ35" s="278"/>
      <c r="HR35" s="278"/>
      <c r="HS35" s="278"/>
      <c r="HT35" s="278"/>
      <c r="HU35" s="278"/>
      <c r="HV35" s="278"/>
      <c r="HW35" s="278"/>
      <c r="HX35" s="278"/>
      <c r="HY35" s="281"/>
      <c r="HZ35" s="281"/>
      <c r="IA35" s="278"/>
      <c r="IB35" s="278"/>
      <c r="IC35" s="278"/>
      <c r="ID35" s="278"/>
      <c r="IE35" s="278"/>
      <c r="IF35" s="278"/>
      <c r="IG35" s="279"/>
      <c r="IH35" s="279"/>
      <c r="II35" s="279"/>
      <c r="IJ35" s="279"/>
      <c r="IK35" s="279"/>
      <c r="IL35" s="279"/>
      <c r="IM35" s="279"/>
      <c r="IN35" s="278"/>
      <c r="IO35" s="278"/>
      <c r="IP35" s="278"/>
      <c r="IQ35" s="278"/>
      <c r="IR35" s="278"/>
      <c r="IS35" s="278"/>
      <c r="IT35" s="278"/>
      <c r="IU35" s="278"/>
      <c r="IV35" s="278"/>
    </row>
    <row r="36" spans="1:256" x14ac:dyDescent="0.35">
      <c r="BM36" s="284"/>
      <c r="BN36" s="285"/>
      <c r="BO36" s="286" t="str">
        <f>Calculator!C35</f>
        <v>Ghana</v>
      </c>
      <c r="BP36" s="287" t="s">
        <v>121</v>
      </c>
      <c r="BQ36" s="286"/>
      <c r="BR36" s="4">
        <v>30</v>
      </c>
      <c r="BS36" s="288" t="s">
        <v>122</v>
      </c>
      <c r="BT36" s="275"/>
      <c r="BU36" s="290">
        <v>30</v>
      </c>
      <c r="BV36" s="291"/>
      <c r="BW36" s="292"/>
      <c r="BX36" s="293"/>
      <c r="BZ36" s="4" t="str">
        <f>Setup!C34</f>
        <v>South Korea</v>
      </c>
      <c r="CC36" s="278"/>
      <c r="CD36" s="278"/>
      <c r="CE36" s="278"/>
      <c r="CF36" s="278"/>
      <c r="CG36" s="278"/>
      <c r="CH36" s="278"/>
      <c r="CI36" s="278"/>
      <c r="CJ36" s="278"/>
      <c r="CK36" s="278"/>
      <c r="CL36" s="278"/>
      <c r="CM36" s="278"/>
      <c r="CN36" s="278"/>
      <c r="CO36" s="278"/>
      <c r="CP36" s="278"/>
      <c r="CQ36" s="278"/>
      <c r="CR36" s="278"/>
      <c r="CS36" s="278"/>
      <c r="CT36" s="278"/>
      <c r="CU36" s="278"/>
      <c r="CV36" s="278"/>
      <c r="CW36" s="278"/>
      <c r="CX36" s="278"/>
      <c r="CY36" s="278"/>
      <c r="CZ36" s="278"/>
      <c r="DA36" s="278"/>
      <c r="DB36" s="278"/>
      <c r="DC36" s="278"/>
      <c r="DD36" s="278"/>
      <c r="DE36" s="278"/>
      <c r="DF36" s="278"/>
      <c r="DG36" s="278"/>
      <c r="DH36" s="278"/>
      <c r="DI36" s="279"/>
      <c r="DJ36" s="279"/>
      <c r="DK36" s="279"/>
      <c r="DL36" s="279"/>
      <c r="DM36" s="279"/>
      <c r="DN36" s="279"/>
      <c r="DO36" s="279"/>
      <c r="DP36" s="278"/>
      <c r="DQ36" s="278"/>
      <c r="DR36" s="278"/>
      <c r="DS36" s="278"/>
      <c r="DT36" s="278"/>
      <c r="DU36" s="278"/>
      <c r="DV36" s="278"/>
      <c r="DW36" s="278"/>
      <c r="DX36" s="278"/>
      <c r="DY36" s="278"/>
      <c r="DZ36" s="278"/>
      <c r="EA36" s="278"/>
      <c r="EB36" s="278"/>
      <c r="EC36" s="278"/>
      <c r="ED36" s="278"/>
      <c r="EE36" s="278"/>
      <c r="EF36" s="278"/>
      <c r="EG36" s="278"/>
      <c r="EH36" s="278"/>
      <c r="EI36" s="278"/>
      <c r="EJ36" s="278"/>
      <c r="EK36" s="278"/>
      <c r="EL36" s="278"/>
      <c r="EM36" s="278"/>
      <c r="EN36" s="278"/>
      <c r="EO36" s="278"/>
      <c r="EP36" s="278"/>
      <c r="EQ36" s="278"/>
      <c r="ER36" s="278"/>
      <c r="ES36" s="278"/>
      <c r="ET36" s="278"/>
      <c r="EU36" s="278"/>
      <c r="EV36" s="278"/>
      <c r="EW36" s="278"/>
      <c r="EX36" s="278"/>
      <c r="EY36" s="278"/>
      <c r="EZ36" s="278"/>
      <c r="FA36" s="278"/>
      <c r="FB36" s="278"/>
      <c r="FC36" s="278"/>
      <c r="FD36" s="278"/>
      <c r="FE36" s="278"/>
      <c r="FF36" s="278"/>
      <c r="FG36" s="278"/>
      <c r="FH36" s="278"/>
      <c r="FI36" s="278"/>
      <c r="FJ36" s="278"/>
      <c r="FK36" s="278"/>
      <c r="FL36" s="278"/>
      <c r="FM36" s="278"/>
      <c r="FN36" s="278"/>
      <c r="FO36" s="278"/>
      <c r="FP36" s="278"/>
      <c r="FQ36" s="278"/>
      <c r="FR36" s="278"/>
      <c r="FS36" s="278"/>
      <c r="FT36" s="278"/>
      <c r="FU36" s="278"/>
      <c r="FV36" s="278"/>
      <c r="FW36" s="278"/>
      <c r="FX36" s="278"/>
      <c r="FY36" s="278"/>
      <c r="FZ36" s="278"/>
      <c r="GA36" s="278"/>
      <c r="GB36" s="278"/>
      <c r="GC36" s="278"/>
      <c r="GD36" s="278"/>
      <c r="GE36" s="278"/>
      <c r="GF36" s="278"/>
      <c r="GG36" s="278"/>
      <c r="GH36" s="278"/>
      <c r="GI36" s="278"/>
      <c r="GJ36" s="278"/>
      <c r="GK36" s="278"/>
      <c r="GL36" s="278"/>
      <c r="GM36" s="278"/>
      <c r="GN36" s="278"/>
      <c r="GO36" s="278"/>
      <c r="GP36" s="278"/>
      <c r="GQ36" s="278"/>
      <c r="GR36" s="278"/>
      <c r="GS36" s="278"/>
      <c r="GT36" s="278"/>
      <c r="GU36" s="278"/>
      <c r="GV36" s="278"/>
      <c r="GW36" s="278"/>
      <c r="GX36" s="278"/>
      <c r="GY36" s="278"/>
      <c r="GZ36" s="278"/>
      <c r="HA36" s="278"/>
      <c r="HB36" s="278"/>
      <c r="HC36" s="278"/>
      <c r="HD36" s="278"/>
      <c r="HE36" s="278"/>
      <c r="HF36" s="278"/>
      <c r="HG36" s="278"/>
      <c r="HH36" s="278"/>
      <c r="HI36" s="278"/>
      <c r="HJ36" s="278"/>
      <c r="HK36" s="278"/>
      <c r="HL36" s="278"/>
      <c r="HM36" s="278"/>
      <c r="HN36" s="278"/>
      <c r="HO36" s="278"/>
      <c r="HP36" s="278"/>
      <c r="HQ36" s="278"/>
      <c r="HR36" s="278"/>
      <c r="HS36" s="278"/>
      <c r="HT36" s="278"/>
      <c r="HU36" s="278"/>
      <c r="HV36" s="278"/>
      <c r="HW36" s="278"/>
      <c r="HX36" s="278"/>
      <c r="HY36" s="281"/>
      <c r="HZ36" s="281"/>
      <c r="IA36" s="278"/>
      <c r="IB36" s="278"/>
      <c r="IC36" s="278"/>
      <c r="ID36" s="278"/>
      <c r="IE36" s="278"/>
      <c r="IF36" s="278"/>
      <c r="IG36" s="279"/>
      <c r="IH36" s="279"/>
      <c r="II36" s="279"/>
      <c r="IJ36" s="279"/>
      <c r="IK36" s="279"/>
      <c r="IL36" s="279"/>
      <c r="IM36" s="279"/>
      <c r="IN36" s="278"/>
      <c r="IO36" s="278"/>
      <c r="IP36" s="278"/>
      <c r="IQ36" s="278"/>
      <c r="IR36" s="278"/>
      <c r="IS36" s="278"/>
      <c r="IT36" s="278"/>
      <c r="IU36" s="278"/>
      <c r="IV36" s="278"/>
    </row>
    <row r="37" spans="1:256" x14ac:dyDescent="0.35">
      <c r="BM37" s="284"/>
      <c r="BN37" s="285"/>
      <c r="BO37" s="286" t="str">
        <f>Calculator!C32</f>
        <v>Uruguay</v>
      </c>
      <c r="BP37" s="287" t="s">
        <v>123</v>
      </c>
      <c r="BQ37" s="286"/>
      <c r="BR37" s="4">
        <v>31</v>
      </c>
      <c r="BS37" s="288" t="s">
        <v>124</v>
      </c>
      <c r="BT37" s="275"/>
      <c r="BU37" s="290">
        <v>31</v>
      </c>
      <c r="BV37" s="291"/>
      <c r="BW37" s="292"/>
      <c r="BX37" s="293"/>
      <c r="BY37" s="4">
        <f>SUM(Matches!R35:R38)</f>
        <v>0</v>
      </c>
      <c r="BZ37" s="4" t="str">
        <f>Setup!C35</f>
        <v>Portugal</v>
      </c>
      <c r="CC37" s="278"/>
      <c r="CD37" s="278"/>
      <c r="CE37" s="278"/>
      <c r="CF37" s="278"/>
      <c r="CG37" s="278"/>
      <c r="CH37" s="278"/>
      <c r="CI37" s="278"/>
      <c r="CJ37" s="278"/>
      <c r="CK37" s="278"/>
      <c r="CL37" s="278"/>
      <c r="CM37" s="278"/>
      <c r="CN37" s="278"/>
      <c r="CO37" s="278"/>
      <c r="CP37" s="278"/>
      <c r="CQ37" s="278"/>
      <c r="CR37" s="278"/>
      <c r="CS37" s="278"/>
      <c r="CT37" s="278"/>
      <c r="CU37" s="278"/>
      <c r="CV37" s="278"/>
      <c r="CW37" s="278"/>
      <c r="CX37" s="278"/>
      <c r="CY37" s="278"/>
      <c r="CZ37" s="278"/>
      <c r="DA37" s="278"/>
      <c r="DB37" s="278"/>
      <c r="DC37" s="278"/>
      <c r="DD37" s="278"/>
      <c r="DE37" s="278"/>
      <c r="DF37" s="278"/>
      <c r="DG37" s="278"/>
      <c r="DH37" s="278"/>
      <c r="DI37" s="279"/>
      <c r="DJ37" s="279"/>
      <c r="DK37" s="279"/>
      <c r="DL37" s="279"/>
      <c r="DM37" s="279"/>
      <c r="DN37" s="279"/>
      <c r="DO37" s="279"/>
      <c r="DP37" s="278"/>
      <c r="DQ37" s="278"/>
      <c r="DR37" s="278"/>
      <c r="DS37" s="278"/>
      <c r="DT37" s="278"/>
      <c r="DU37" s="278"/>
      <c r="DV37" s="278"/>
      <c r="DW37" s="278"/>
      <c r="DX37" s="278"/>
      <c r="DY37" s="278"/>
      <c r="DZ37" s="278"/>
      <c r="EA37" s="278"/>
      <c r="EB37" s="278"/>
      <c r="EC37" s="278"/>
      <c r="ED37" s="278"/>
      <c r="EE37" s="278"/>
      <c r="EF37" s="278"/>
      <c r="EG37" s="278"/>
      <c r="EH37" s="278"/>
      <c r="EI37" s="278"/>
      <c r="EJ37" s="278"/>
      <c r="EK37" s="278"/>
      <c r="EL37" s="278"/>
      <c r="EM37" s="278"/>
      <c r="EN37" s="278"/>
      <c r="EO37" s="278"/>
      <c r="EP37" s="278"/>
      <c r="EQ37" s="278"/>
      <c r="ER37" s="278"/>
      <c r="ES37" s="278"/>
      <c r="ET37" s="278"/>
      <c r="EU37" s="278"/>
      <c r="EV37" s="278"/>
      <c r="EW37" s="278"/>
      <c r="EX37" s="278"/>
      <c r="EY37" s="278"/>
      <c r="EZ37" s="278"/>
      <c r="FA37" s="278"/>
      <c r="FB37" s="278"/>
      <c r="FC37" s="278"/>
      <c r="FD37" s="278"/>
      <c r="FE37" s="278"/>
      <c r="FF37" s="278"/>
      <c r="FG37" s="278"/>
      <c r="FH37" s="278"/>
      <c r="FI37" s="278"/>
      <c r="FJ37" s="278"/>
      <c r="FK37" s="278"/>
      <c r="FL37" s="278"/>
      <c r="FM37" s="278"/>
      <c r="FN37" s="278"/>
      <c r="FO37" s="278"/>
      <c r="FP37" s="278"/>
      <c r="FQ37" s="278"/>
      <c r="FR37" s="278"/>
      <c r="FS37" s="278"/>
      <c r="FT37" s="278"/>
      <c r="FU37" s="278"/>
      <c r="FV37" s="278"/>
      <c r="FW37" s="278"/>
      <c r="FX37" s="278"/>
      <c r="FY37" s="278"/>
      <c r="FZ37" s="278"/>
      <c r="GA37" s="278"/>
      <c r="GB37" s="278"/>
      <c r="GC37" s="278"/>
      <c r="GD37" s="278"/>
      <c r="GE37" s="278"/>
      <c r="GF37" s="278"/>
      <c r="GG37" s="278"/>
      <c r="GH37" s="278"/>
      <c r="GI37" s="278"/>
      <c r="GJ37" s="278"/>
      <c r="GK37" s="278"/>
      <c r="GL37" s="278"/>
      <c r="GM37" s="278"/>
      <c r="GN37" s="278"/>
      <c r="GO37" s="278"/>
      <c r="GP37" s="278"/>
      <c r="GQ37" s="278"/>
      <c r="GR37" s="278"/>
      <c r="GS37" s="278"/>
      <c r="GT37" s="278"/>
      <c r="GU37" s="278"/>
      <c r="GV37" s="278"/>
      <c r="GW37" s="278"/>
      <c r="GX37" s="278"/>
      <c r="GY37" s="278"/>
      <c r="GZ37" s="278"/>
      <c r="HA37" s="278"/>
      <c r="HB37" s="278"/>
      <c r="HC37" s="278"/>
      <c r="HD37" s="278"/>
      <c r="HE37" s="278"/>
      <c r="HF37" s="278"/>
      <c r="HG37" s="278"/>
      <c r="HH37" s="278"/>
      <c r="HI37" s="278"/>
      <c r="HJ37" s="278"/>
      <c r="HK37" s="278"/>
      <c r="HL37" s="278"/>
      <c r="HM37" s="278"/>
      <c r="HN37" s="278"/>
      <c r="HO37" s="278"/>
      <c r="HP37" s="278"/>
      <c r="HQ37" s="278"/>
      <c r="HR37" s="278"/>
      <c r="HS37" s="278"/>
      <c r="HT37" s="278"/>
      <c r="HU37" s="278"/>
      <c r="HV37" s="278"/>
      <c r="HW37" s="278"/>
      <c r="HX37" s="278"/>
      <c r="HY37" s="281"/>
      <c r="HZ37" s="281"/>
      <c r="IA37" s="278"/>
      <c r="IB37" s="278"/>
      <c r="IC37" s="278"/>
      <c r="ID37" s="278"/>
      <c r="IE37" s="278"/>
      <c r="IF37" s="278"/>
      <c r="IG37" s="279"/>
      <c r="IH37" s="279"/>
      <c r="II37" s="279"/>
      <c r="IJ37" s="279"/>
      <c r="IK37" s="279"/>
      <c r="IL37" s="279"/>
      <c r="IM37" s="279"/>
      <c r="IN37" s="278"/>
      <c r="IO37" s="278"/>
      <c r="IP37" s="278"/>
      <c r="IQ37" s="278"/>
      <c r="IR37" s="278"/>
      <c r="IS37" s="278"/>
      <c r="IT37" s="278"/>
      <c r="IU37" s="278"/>
      <c r="IV37" s="278"/>
    </row>
    <row r="38" spans="1:256" x14ac:dyDescent="0.35">
      <c r="BM38" s="284"/>
      <c r="BN38" s="285"/>
      <c r="BO38" s="286" t="str">
        <f>Calculator!C33</f>
        <v>South Korea</v>
      </c>
      <c r="BP38" s="287" t="s">
        <v>125</v>
      </c>
      <c r="BQ38" s="286"/>
      <c r="BR38" s="4">
        <v>32</v>
      </c>
      <c r="BS38" s="288" t="s">
        <v>126</v>
      </c>
      <c r="BT38" s="275"/>
      <c r="BU38" s="290">
        <v>32</v>
      </c>
      <c r="BV38" s="291"/>
      <c r="BW38" s="292"/>
      <c r="BX38" s="293"/>
      <c r="BZ38" s="4" t="str">
        <f>Setup!C36</f>
        <v>Ghana</v>
      </c>
      <c r="CC38" s="278"/>
      <c r="CD38" s="278"/>
      <c r="CE38" s="278"/>
      <c r="CF38" s="278"/>
      <c r="CG38" s="278"/>
      <c r="CH38" s="278"/>
      <c r="CI38" s="278"/>
      <c r="CJ38" s="278"/>
      <c r="CK38" s="278"/>
      <c r="CL38" s="278"/>
      <c r="CM38" s="278"/>
      <c r="CN38" s="278"/>
      <c r="CO38" s="278"/>
      <c r="CP38" s="278"/>
      <c r="CQ38" s="278"/>
      <c r="CR38" s="278"/>
      <c r="CS38" s="278"/>
      <c r="CT38" s="278"/>
      <c r="CU38" s="278"/>
      <c r="CV38" s="278"/>
      <c r="CW38" s="278"/>
      <c r="CX38" s="278"/>
      <c r="CY38" s="278"/>
      <c r="CZ38" s="278"/>
      <c r="DA38" s="278"/>
      <c r="DB38" s="278"/>
      <c r="DC38" s="278"/>
      <c r="DD38" s="278"/>
      <c r="DE38" s="278"/>
      <c r="DF38" s="278"/>
      <c r="DG38" s="278"/>
      <c r="DH38" s="278"/>
      <c r="DI38" s="279"/>
      <c r="DJ38" s="279"/>
      <c r="DK38" s="279"/>
      <c r="DL38" s="279"/>
      <c r="DM38" s="279"/>
      <c r="DN38" s="279"/>
      <c r="DO38" s="279"/>
      <c r="DP38" s="278"/>
      <c r="DQ38" s="278"/>
      <c r="DR38" s="278"/>
      <c r="DS38" s="278"/>
      <c r="DT38" s="278"/>
      <c r="DU38" s="278"/>
      <c r="DV38" s="278"/>
      <c r="DW38" s="278"/>
      <c r="DX38" s="278"/>
      <c r="DY38" s="278"/>
      <c r="DZ38" s="278"/>
      <c r="EA38" s="278"/>
      <c r="EB38" s="278"/>
      <c r="EC38" s="278"/>
      <c r="ED38" s="278"/>
      <c r="EE38" s="278"/>
      <c r="EF38" s="278"/>
      <c r="EG38" s="278"/>
      <c r="EH38" s="278"/>
      <c r="EI38" s="278"/>
      <c r="EJ38" s="278"/>
      <c r="EK38" s="278"/>
      <c r="EL38" s="278"/>
      <c r="EM38" s="278"/>
      <c r="EN38" s="278"/>
      <c r="EO38" s="278"/>
      <c r="EP38" s="278"/>
      <c r="EQ38" s="278"/>
      <c r="ER38" s="278"/>
      <c r="ES38" s="278"/>
      <c r="ET38" s="278"/>
      <c r="EU38" s="278"/>
      <c r="EV38" s="278"/>
      <c r="EW38" s="278"/>
      <c r="EX38" s="278"/>
      <c r="EY38" s="278"/>
      <c r="EZ38" s="278"/>
      <c r="FA38" s="278"/>
      <c r="FB38" s="278"/>
      <c r="FC38" s="278"/>
      <c r="FD38" s="278"/>
      <c r="FE38" s="278"/>
      <c r="FF38" s="278"/>
      <c r="FG38" s="278"/>
      <c r="FH38" s="278"/>
      <c r="FI38" s="278"/>
      <c r="FJ38" s="278"/>
      <c r="FK38" s="278"/>
      <c r="FL38" s="278"/>
      <c r="FM38" s="278"/>
      <c r="FN38" s="278"/>
      <c r="FO38" s="278"/>
      <c r="FP38" s="278"/>
      <c r="FQ38" s="278"/>
      <c r="FR38" s="278"/>
      <c r="FS38" s="278"/>
      <c r="FT38" s="278"/>
      <c r="FU38" s="278"/>
      <c r="FV38" s="278"/>
      <c r="FW38" s="278"/>
      <c r="FX38" s="278"/>
      <c r="FY38" s="278"/>
      <c r="FZ38" s="278"/>
      <c r="GA38" s="278"/>
      <c r="GB38" s="278"/>
      <c r="GC38" s="278"/>
      <c r="GD38" s="278"/>
      <c r="GE38" s="278"/>
      <c r="GF38" s="278"/>
      <c r="GG38" s="278"/>
      <c r="GH38" s="278"/>
      <c r="GI38" s="278"/>
      <c r="GJ38" s="278"/>
      <c r="GK38" s="278"/>
      <c r="GL38" s="278"/>
      <c r="GM38" s="278"/>
      <c r="GN38" s="278"/>
      <c r="GO38" s="278"/>
      <c r="GP38" s="278"/>
      <c r="GQ38" s="278"/>
      <c r="GR38" s="278"/>
      <c r="GS38" s="278"/>
      <c r="GT38" s="278"/>
      <c r="GU38" s="278"/>
      <c r="GV38" s="278"/>
      <c r="GW38" s="278"/>
      <c r="GX38" s="278"/>
      <c r="GY38" s="278"/>
      <c r="GZ38" s="278"/>
      <c r="HA38" s="278"/>
      <c r="HB38" s="278"/>
      <c r="HC38" s="278"/>
      <c r="HD38" s="278"/>
      <c r="HE38" s="278"/>
      <c r="HF38" s="278"/>
      <c r="HG38" s="278"/>
      <c r="HH38" s="278"/>
      <c r="HI38" s="278"/>
      <c r="HJ38" s="278"/>
      <c r="HK38" s="278"/>
      <c r="HL38" s="278"/>
      <c r="HM38" s="278"/>
      <c r="HN38" s="278"/>
      <c r="HO38" s="278"/>
      <c r="HP38" s="278"/>
      <c r="HQ38" s="278"/>
      <c r="HR38" s="278"/>
      <c r="HS38" s="278"/>
      <c r="HT38" s="278"/>
      <c r="HU38" s="278"/>
      <c r="HV38" s="278"/>
      <c r="HW38" s="278"/>
      <c r="HX38" s="278"/>
      <c r="HY38" s="281"/>
      <c r="HZ38" s="281"/>
      <c r="IA38" s="278"/>
      <c r="IB38" s="278"/>
      <c r="IC38" s="278"/>
      <c r="ID38" s="278"/>
      <c r="IE38" s="278"/>
      <c r="IF38" s="278"/>
      <c r="IG38" s="279"/>
      <c r="IH38" s="279"/>
      <c r="II38" s="279"/>
      <c r="IJ38" s="279"/>
      <c r="IK38" s="279"/>
      <c r="IL38" s="279"/>
      <c r="IM38" s="279"/>
      <c r="IN38" s="278"/>
      <c r="IO38" s="278"/>
      <c r="IP38" s="278"/>
      <c r="IQ38" s="278"/>
      <c r="IR38" s="278"/>
      <c r="IS38" s="278"/>
      <c r="IT38" s="278"/>
      <c r="IU38" s="278"/>
      <c r="IV38" s="278"/>
    </row>
    <row r="39" spans="1:256" x14ac:dyDescent="0.35">
      <c r="BN39" s="298"/>
      <c r="BS39" s="288" t="s">
        <v>127</v>
      </c>
      <c r="BT39" s="275"/>
      <c r="BU39" s="290">
        <v>33</v>
      </c>
      <c r="BV39" s="291"/>
      <c r="BW39" s="299"/>
      <c r="BX39" s="293"/>
      <c r="CC39" s="278"/>
      <c r="CD39" s="278"/>
      <c r="CE39" s="278"/>
      <c r="CF39" s="278"/>
      <c r="CG39" s="278"/>
      <c r="CH39" s="278"/>
      <c r="CI39" s="278"/>
      <c r="CJ39" s="278"/>
      <c r="CK39" s="278"/>
      <c r="CL39" s="278"/>
      <c r="CM39" s="278"/>
      <c r="CN39" s="278"/>
      <c r="CO39" s="278"/>
      <c r="CP39" s="278"/>
      <c r="CQ39" s="278"/>
      <c r="CR39" s="278"/>
      <c r="CS39" s="278"/>
      <c r="CT39" s="278"/>
      <c r="CU39" s="278"/>
      <c r="CV39" s="278"/>
      <c r="CW39" s="278"/>
      <c r="CX39" s="278"/>
      <c r="CY39" s="278"/>
      <c r="CZ39" s="278"/>
      <c r="DA39" s="278"/>
      <c r="DB39" s="278"/>
      <c r="DC39" s="278"/>
      <c r="DD39" s="278"/>
      <c r="DE39" s="278"/>
      <c r="DF39" s="278"/>
      <c r="DG39" s="278"/>
      <c r="DH39" s="278"/>
      <c r="DI39" s="279"/>
      <c r="DJ39" s="279"/>
      <c r="DK39" s="279"/>
      <c r="DL39" s="279"/>
      <c r="DM39" s="279"/>
      <c r="DN39" s="279"/>
      <c r="DO39" s="279"/>
      <c r="DP39" s="278"/>
      <c r="DQ39" s="278"/>
      <c r="DR39" s="278"/>
      <c r="DS39" s="278"/>
      <c r="DT39" s="278"/>
      <c r="DU39" s="278"/>
      <c r="DV39" s="278"/>
      <c r="DW39" s="278"/>
      <c r="DX39" s="278"/>
      <c r="DY39" s="278"/>
      <c r="DZ39" s="278"/>
      <c r="EA39" s="278"/>
      <c r="EB39" s="278"/>
      <c r="EC39" s="278"/>
      <c r="ED39" s="278"/>
      <c r="EE39" s="278"/>
      <c r="EF39" s="278"/>
      <c r="EG39" s="278"/>
      <c r="EH39" s="278"/>
      <c r="EI39" s="278"/>
      <c r="EJ39" s="278"/>
      <c r="EK39" s="278"/>
      <c r="EL39" s="278"/>
      <c r="EM39" s="278"/>
      <c r="EN39" s="278"/>
      <c r="EO39" s="278"/>
      <c r="EP39" s="278"/>
      <c r="EQ39" s="278"/>
      <c r="ER39" s="278"/>
      <c r="ES39" s="278"/>
      <c r="ET39" s="278"/>
      <c r="EU39" s="278"/>
      <c r="EV39" s="278"/>
      <c r="EW39" s="278"/>
      <c r="EX39" s="278"/>
      <c r="EY39" s="278"/>
      <c r="EZ39" s="278"/>
      <c r="FA39" s="278"/>
      <c r="FB39" s="278"/>
      <c r="FC39" s="278"/>
      <c r="FD39" s="278"/>
      <c r="FE39" s="278"/>
      <c r="FF39" s="278"/>
      <c r="FG39" s="278"/>
      <c r="FH39" s="278"/>
      <c r="FI39" s="278"/>
      <c r="FJ39" s="278"/>
      <c r="FK39" s="278"/>
      <c r="FL39" s="278"/>
      <c r="FM39" s="278"/>
      <c r="FN39" s="278"/>
      <c r="FO39" s="278"/>
      <c r="FP39" s="278"/>
      <c r="FQ39" s="278"/>
      <c r="FR39" s="278"/>
      <c r="FS39" s="278"/>
      <c r="FT39" s="278"/>
      <c r="FU39" s="278"/>
      <c r="FV39" s="278"/>
      <c r="FW39" s="278"/>
      <c r="FX39" s="278"/>
      <c r="FY39" s="278"/>
      <c r="FZ39" s="278"/>
      <c r="GA39" s="278"/>
      <c r="GB39" s="278"/>
      <c r="GC39" s="278"/>
      <c r="GD39" s="278"/>
      <c r="GE39" s="278"/>
      <c r="GF39" s="278"/>
      <c r="GG39" s="278"/>
      <c r="GH39" s="278"/>
      <c r="GI39" s="278"/>
      <c r="GJ39" s="278"/>
      <c r="GK39" s="278"/>
      <c r="GL39" s="278"/>
      <c r="GM39" s="278"/>
      <c r="GN39" s="278"/>
      <c r="GO39" s="278"/>
      <c r="GP39" s="278"/>
      <c r="GQ39" s="278"/>
      <c r="GR39" s="278"/>
      <c r="GS39" s="278"/>
      <c r="GT39" s="278"/>
      <c r="GU39" s="278"/>
      <c r="GV39" s="278"/>
      <c r="GW39" s="278"/>
      <c r="GX39" s="278"/>
      <c r="GY39" s="278"/>
      <c r="GZ39" s="278"/>
      <c r="HA39" s="278"/>
      <c r="HB39" s="278"/>
      <c r="HC39" s="278"/>
      <c r="HD39" s="278"/>
      <c r="HE39" s="278"/>
      <c r="HF39" s="278"/>
      <c r="HG39" s="278"/>
      <c r="HH39" s="278"/>
      <c r="HI39" s="278"/>
      <c r="HJ39" s="278"/>
      <c r="HK39" s="278"/>
      <c r="HL39" s="278"/>
      <c r="HM39" s="278"/>
      <c r="HN39" s="278"/>
      <c r="HO39" s="278"/>
      <c r="HP39" s="278"/>
      <c r="HQ39" s="278"/>
      <c r="HR39" s="278"/>
      <c r="HS39" s="278"/>
      <c r="HT39" s="278"/>
      <c r="HU39" s="278"/>
      <c r="HV39" s="278"/>
      <c r="HW39" s="278"/>
      <c r="HX39" s="278"/>
      <c r="HY39" s="278"/>
      <c r="HZ39" s="278"/>
      <c r="IA39" s="278"/>
      <c r="IB39" s="278"/>
      <c r="IC39" s="278"/>
      <c r="ID39" s="278"/>
      <c r="IE39" s="278"/>
      <c r="IF39" s="278"/>
      <c r="IG39" s="279"/>
      <c r="IH39" s="279"/>
      <c r="II39" s="279"/>
      <c r="IJ39" s="279"/>
      <c r="IK39" s="279"/>
      <c r="IL39" s="279"/>
      <c r="IM39" s="279"/>
      <c r="IN39" s="278"/>
      <c r="IO39" s="278"/>
      <c r="IP39" s="278"/>
      <c r="IQ39" s="278"/>
      <c r="IR39" s="278"/>
      <c r="IS39" s="278"/>
      <c r="IT39" s="278"/>
      <c r="IU39" s="278"/>
      <c r="IV39" s="278"/>
    </row>
    <row r="40" spans="1:256" x14ac:dyDescent="0.35">
      <c r="BN40" s="298"/>
      <c r="BS40" s="288" t="s">
        <v>128</v>
      </c>
      <c r="BT40" s="275"/>
      <c r="BU40" s="290">
        <v>34</v>
      </c>
      <c r="BV40" s="291"/>
      <c r="BW40" s="299"/>
      <c r="BX40" s="293"/>
      <c r="CC40" s="278"/>
      <c r="CD40" s="278"/>
      <c r="CE40" s="278"/>
      <c r="CF40" s="278"/>
      <c r="CG40" s="278"/>
      <c r="CH40" s="278"/>
      <c r="CI40" s="278"/>
      <c r="CJ40" s="278"/>
      <c r="CK40" s="278"/>
      <c r="CL40" s="278"/>
      <c r="CM40" s="278"/>
      <c r="CN40" s="278"/>
      <c r="CO40" s="278"/>
      <c r="CP40" s="278"/>
      <c r="CQ40" s="278"/>
      <c r="CR40" s="278"/>
      <c r="CS40" s="278"/>
      <c r="CT40" s="278"/>
      <c r="CU40" s="278"/>
      <c r="CV40" s="278"/>
      <c r="CW40" s="278"/>
      <c r="CX40" s="278"/>
      <c r="CY40" s="278"/>
      <c r="CZ40" s="278"/>
      <c r="DA40" s="278"/>
      <c r="DB40" s="278"/>
      <c r="DC40" s="278"/>
      <c r="DD40" s="278"/>
      <c r="DE40" s="278"/>
      <c r="DF40" s="278"/>
      <c r="DG40" s="278"/>
      <c r="DH40" s="278"/>
      <c r="DI40" s="279"/>
      <c r="DJ40" s="279"/>
      <c r="DK40" s="279"/>
      <c r="DL40" s="279"/>
      <c r="DM40" s="279"/>
      <c r="DN40" s="279"/>
      <c r="DO40" s="279"/>
      <c r="DP40" s="278"/>
      <c r="DQ40" s="278"/>
      <c r="DR40" s="278"/>
      <c r="DS40" s="278"/>
      <c r="DT40" s="278"/>
      <c r="DU40" s="278"/>
      <c r="DV40" s="278"/>
      <c r="DW40" s="278"/>
      <c r="DX40" s="278"/>
      <c r="DY40" s="278"/>
      <c r="DZ40" s="278"/>
      <c r="EA40" s="278"/>
      <c r="EB40" s="278"/>
      <c r="EC40" s="278"/>
      <c r="ED40" s="278"/>
      <c r="EE40" s="278"/>
      <c r="EF40" s="278"/>
      <c r="EG40" s="278"/>
      <c r="EH40" s="278"/>
      <c r="EI40" s="278"/>
      <c r="EJ40" s="278"/>
      <c r="EK40" s="278"/>
      <c r="EL40" s="278"/>
      <c r="EM40" s="278"/>
      <c r="EN40" s="278"/>
      <c r="EO40" s="278"/>
      <c r="EP40" s="278"/>
      <c r="EQ40" s="278"/>
      <c r="ER40" s="278"/>
      <c r="ES40" s="278"/>
      <c r="ET40" s="278"/>
      <c r="EU40" s="278"/>
      <c r="EV40" s="278"/>
      <c r="EW40" s="278"/>
      <c r="EX40" s="278"/>
      <c r="EY40" s="278"/>
      <c r="EZ40" s="278"/>
      <c r="FA40" s="278"/>
      <c r="FB40" s="278"/>
      <c r="FC40" s="278"/>
      <c r="FD40" s="278"/>
      <c r="FE40" s="278"/>
      <c r="FF40" s="278"/>
      <c r="FG40" s="278"/>
      <c r="FH40" s="278"/>
      <c r="FI40" s="278"/>
      <c r="FJ40" s="278"/>
      <c r="FK40" s="278"/>
      <c r="FL40" s="278"/>
      <c r="FM40" s="278"/>
      <c r="FN40" s="278"/>
      <c r="FO40" s="278"/>
      <c r="FP40" s="278"/>
      <c r="FQ40" s="278"/>
      <c r="FR40" s="278"/>
      <c r="FS40" s="278"/>
      <c r="FT40" s="278"/>
      <c r="FU40" s="278"/>
      <c r="FV40" s="278"/>
      <c r="FW40" s="278"/>
      <c r="FX40" s="278"/>
      <c r="FY40" s="278"/>
      <c r="FZ40" s="278"/>
      <c r="GA40" s="278"/>
      <c r="GB40" s="278"/>
      <c r="GC40" s="278"/>
      <c r="GD40" s="278"/>
      <c r="GE40" s="278"/>
      <c r="GF40" s="278"/>
      <c r="GG40" s="278"/>
      <c r="GH40" s="278"/>
      <c r="GI40" s="278"/>
      <c r="GJ40" s="278"/>
      <c r="GK40" s="278"/>
      <c r="GL40" s="278"/>
      <c r="GM40" s="278"/>
      <c r="GN40" s="278"/>
      <c r="GO40" s="278"/>
      <c r="GP40" s="278"/>
      <c r="GQ40" s="278"/>
      <c r="GR40" s="278"/>
      <c r="GS40" s="278"/>
      <c r="GT40" s="278"/>
      <c r="GU40" s="278"/>
      <c r="GV40" s="278"/>
      <c r="GW40" s="278"/>
      <c r="GX40" s="278"/>
      <c r="GY40" s="278"/>
      <c r="GZ40" s="278"/>
      <c r="HA40" s="278"/>
      <c r="HB40" s="278"/>
      <c r="HC40" s="278"/>
      <c r="HD40" s="278"/>
      <c r="HE40" s="278"/>
      <c r="HF40" s="278"/>
      <c r="HG40" s="278"/>
      <c r="HH40" s="278"/>
      <c r="HI40" s="278"/>
      <c r="HJ40" s="278"/>
      <c r="HK40" s="278"/>
      <c r="HL40" s="278"/>
      <c r="HM40" s="278"/>
      <c r="HN40" s="278"/>
      <c r="HO40" s="278"/>
      <c r="HP40" s="278"/>
      <c r="HQ40" s="278"/>
      <c r="HR40" s="278"/>
      <c r="HS40" s="278"/>
      <c r="HT40" s="278"/>
      <c r="HU40" s="278"/>
      <c r="HV40" s="278"/>
      <c r="HW40" s="278"/>
      <c r="HX40" s="278"/>
      <c r="HY40" s="278"/>
      <c r="HZ40" s="278"/>
      <c r="IA40" s="278"/>
      <c r="IB40" s="278"/>
      <c r="IC40" s="278"/>
      <c r="ID40" s="278"/>
      <c r="IE40" s="278"/>
      <c r="IF40" s="278"/>
      <c r="IG40" s="279"/>
      <c r="IH40" s="279"/>
      <c r="II40" s="279"/>
      <c r="IJ40" s="279"/>
      <c r="IK40" s="279"/>
      <c r="IL40" s="279"/>
      <c r="IM40" s="279"/>
      <c r="IN40" s="278"/>
      <c r="IO40" s="278"/>
      <c r="IP40" s="278"/>
      <c r="IQ40" s="278"/>
      <c r="IR40" s="278"/>
      <c r="IS40" s="278"/>
      <c r="IT40" s="278"/>
      <c r="IU40" s="278"/>
      <c r="IV40" s="278"/>
    </row>
    <row r="41" spans="1:256" x14ac:dyDescent="0.35">
      <c r="BN41" s="298"/>
      <c r="BS41" s="288" t="s">
        <v>129</v>
      </c>
      <c r="BT41" s="275"/>
      <c r="BU41" s="290">
        <v>35</v>
      </c>
      <c r="BV41" s="291"/>
      <c r="BW41" s="299"/>
      <c r="BX41" s="293"/>
      <c r="CC41" s="278"/>
      <c r="CD41" s="278"/>
      <c r="CE41" s="278"/>
      <c r="CF41" s="278"/>
      <c r="CG41" s="278"/>
      <c r="CH41" s="278"/>
      <c r="CI41" s="278"/>
      <c r="CJ41" s="278"/>
      <c r="CK41" s="278"/>
      <c r="CL41" s="278"/>
      <c r="CM41" s="278"/>
      <c r="CN41" s="278"/>
      <c r="CO41" s="278"/>
      <c r="CP41" s="278"/>
      <c r="CQ41" s="278"/>
      <c r="CR41" s="278"/>
      <c r="CS41" s="278"/>
      <c r="CT41" s="278"/>
      <c r="CU41" s="278"/>
      <c r="CV41" s="278"/>
      <c r="CW41" s="278"/>
      <c r="CX41" s="278"/>
      <c r="CY41" s="278"/>
      <c r="CZ41" s="278"/>
      <c r="DA41" s="278"/>
      <c r="DB41" s="278"/>
      <c r="DC41" s="278"/>
      <c r="DD41" s="278"/>
      <c r="DE41" s="278"/>
      <c r="DF41" s="278"/>
      <c r="DG41" s="278"/>
      <c r="DH41" s="278"/>
      <c r="DI41" s="279"/>
      <c r="DJ41" s="279"/>
      <c r="DK41" s="279"/>
      <c r="DL41" s="279"/>
      <c r="DM41" s="279"/>
      <c r="DN41" s="279"/>
      <c r="DO41" s="279"/>
      <c r="DP41" s="278"/>
      <c r="DQ41" s="278"/>
      <c r="DR41" s="278"/>
      <c r="DS41" s="278"/>
      <c r="DT41" s="278"/>
      <c r="DU41" s="278"/>
      <c r="DV41" s="278"/>
      <c r="DW41" s="278"/>
      <c r="DX41" s="278"/>
      <c r="DY41" s="278"/>
      <c r="DZ41" s="278"/>
      <c r="EA41" s="278"/>
      <c r="EB41" s="278"/>
      <c r="EC41" s="278"/>
      <c r="ED41" s="278"/>
      <c r="EE41" s="278"/>
      <c r="EF41" s="278"/>
      <c r="EG41" s="278"/>
      <c r="EH41" s="278"/>
      <c r="EI41" s="278"/>
      <c r="EJ41" s="278"/>
      <c r="EK41" s="278"/>
      <c r="EL41" s="278"/>
      <c r="EM41" s="278"/>
      <c r="EN41" s="278"/>
      <c r="EO41" s="278"/>
      <c r="EP41" s="278"/>
      <c r="EQ41" s="278"/>
      <c r="ER41" s="278"/>
      <c r="ES41" s="278"/>
      <c r="ET41" s="278"/>
      <c r="EU41" s="278"/>
      <c r="EV41" s="278"/>
      <c r="EW41" s="278"/>
      <c r="EX41" s="278"/>
      <c r="EY41" s="278"/>
      <c r="EZ41" s="278"/>
      <c r="FA41" s="278"/>
      <c r="FB41" s="278"/>
      <c r="FC41" s="278"/>
      <c r="FD41" s="278"/>
      <c r="FE41" s="278"/>
      <c r="FF41" s="278"/>
      <c r="FG41" s="278"/>
      <c r="FH41" s="278"/>
      <c r="FI41" s="278"/>
      <c r="FJ41" s="278"/>
      <c r="FK41" s="278"/>
      <c r="FL41" s="278"/>
      <c r="FM41" s="278"/>
      <c r="FN41" s="278"/>
      <c r="FO41" s="278"/>
      <c r="FP41" s="278"/>
      <c r="FQ41" s="278"/>
      <c r="FR41" s="278"/>
      <c r="FS41" s="278"/>
      <c r="FT41" s="278"/>
      <c r="FU41" s="278"/>
      <c r="FV41" s="278"/>
      <c r="FW41" s="278"/>
      <c r="FX41" s="278"/>
      <c r="FY41" s="278"/>
      <c r="FZ41" s="278"/>
      <c r="GA41" s="278"/>
      <c r="GB41" s="278"/>
      <c r="GC41" s="278"/>
      <c r="GD41" s="278"/>
      <c r="GE41" s="278"/>
      <c r="GF41" s="278"/>
      <c r="GG41" s="278"/>
      <c r="GH41" s="278"/>
      <c r="GI41" s="278"/>
      <c r="GJ41" s="278"/>
      <c r="GK41" s="278"/>
      <c r="GL41" s="278"/>
      <c r="GM41" s="278"/>
      <c r="GN41" s="278"/>
      <c r="GO41" s="278"/>
      <c r="GP41" s="278"/>
      <c r="GQ41" s="278"/>
      <c r="GR41" s="278"/>
      <c r="GS41" s="278"/>
      <c r="GT41" s="278"/>
      <c r="GU41" s="278"/>
      <c r="GV41" s="278"/>
      <c r="GW41" s="278"/>
      <c r="GX41" s="278"/>
      <c r="GY41" s="278"/>
      <c r="GZ41" s="278"/>
      <c r="HA41" s="278"/>
      <c r="HB41" s="278"/>
      <c r="HC41" s="278"/>
      <c r="HD41" s="278"/>
      <c r="HE41" s="278"/>
      <c r="HF41" s="278"/>
      <c r="HG41" s="278"/>
      <c r="HH41" s="278"/>
      <c r="HI41" s="278"/>
      <c r="HJ41" s="278"/>
      <c r="HK41" s="278"/>
      <c r="HL41" s="278"/>
      <c r="HM41" s="278"/>
      <c r="HN41" s="278"/>
      <c r="HO41" s="278"/>
      <c r="HP41" s="278"/>
      <c r="HQ41" s="278"/>
      <c r="HR41" s="278"/>
      <c r="HS41" s="278"/>
      <c r="HT41" s="278"/>
      <c r="HU41" s="278"/>
      <c r="HV41" s="278"/>
      <c r="HW41" s="278"/>
      <c r="HX41" s="278"/>
      <c r="HY41" s="278"/>
      <c r="HZ41" s="278"/>
      <c r="IA41" s="278"/>
      <c r="IB41" s="278"/>
      <c r="IC41" s="278"/>
      <c r="ID41" s="278"/>
      <c r="IE41" s="278"/>
      <c r="IF41" s="278"/>
      <c r="IG41" s="279"/>
      <c r="IH41" s="279"/>
      <c r="II41" s="279"/>
      <c r="IJ41" s="279"/>
      <c r="IK41" s="279"/>
      <c r="IL41" s="279"/>
      <c r="IM41" s="279"/>
      <c r="IN41" s="278"/>
      <c r="IO41" s="278"/>
      <c r="IP41" s="278"/>
      <c r="IQ41" s="278"/>
      <c r="IR41" s="278"/>
      <c r="IS41" s="278"/>
      <c r="IT41" s="278"/>
      <c r="IU41" s="278"/>
      <c r="IV41" s="278"/>
    </row>
    <row r="42" spans="1:256" ht="11.4" customHeight="1" x14ac:dyDescent="0.35">
      <c r="BN42" s="298"/>
      <c r="BS42" s="288" t="s">
        <v>130</v>
      </c>
      <c r="BT42" s="275"/>
      <c r="BU42" s="290">
        <v>36</v>
      </c>
      <c r="BV42" s="291"/>
      <c r="BW42" s="299"/>
      <c r="BX42" s="293"/>
    </row>
    <row r="43" spans="1:256" x14ac:dyDescent="0.35">
      <c r="BN43" s="298"/>
      <c r="BS43" s="288" t="s">
        <v>131</v>
      </c>
      <c r="BT43" s="275"/>
      <c r="BU43" s="290">
        <v>37</v>
      </c>
      <c r="BV43" s="291"/>
      <c r="BW43" s="299"/>
      <c r="BX43" s="293"/>
      <c r="BY43" s="4">
        <f>SUM(Matches!R41:R44)</f>
        <v>0</v>
      </c>
    </row>
    <row r="44" spans="1:256" x14ac:dyDescent="0.35">
      <c r="BN44" s="298"/>
      <c r="BS44" s="288" t="s">
        <v>132</v>
      </c>
      <c r="BT44" s="275"/>
      <c r="BU44" s="290">
        <v>38</v>
      </c>
      <c r="BV44" s="291"/>
      <c r="BW44" s="299"/>
      <c r="BX44" s="293"/>
    </row>
    <row r="45" spans="1:256" x14ac:dyDescent="0.35">
      <c r="BN45" s="298"/>
      <c r="BS45" s="288" t="s">
        <v>133</v>
      </c>
      <c r="BT45" s="275"/>
      <c r="BU45" s="290">
        <v>39</v>
      </c>
      <c r="BV45" s="291"/>
      <c r="BW45" s="299"/>
      <c r="BX45" s="293"/>
    </row>
    <row r="46" spans="1:256" x14ac:dyDescent="0.35">
      <c r="BN46" s="298"/>
      <c r="BS46" s="288" t="s">
        <v>134</v>
      </c>
      <c r="BT46" s="275"/>
      <c r="BU46" s="290">
        <v>40</v>
      </c>
      <c r="BV46" s="291"/>
      <c r="BW46" s="299"/>
      <c r="BX46" s="293"/>
    </row>
    <row r="47" spans="1:256" x14ac:dyDescent="0.35">
      <c r="BN47" s="298"/>
      <c r="BS47" s="288" t="s">
        <v>135</v>
      </c>
      <c r="BT47" s="275"/>
      <c r="BU47" s="290">
        <v>41</v>
      </c>
      <c r="BV47" s="291"/>
      <c r="BW47" s="299"/>
      <c r="BX47" s="293"/>
    </row>
    <row r="48" spans="1:256" x14ac:dyDescent="0.35">
      <c r="BN48" s="298"/>
      <c r="BS48" s="288" t="s">
        <v>136</v>
      </c>
      <c r="BT48" s="275"/>
      <c r="BU48" s="290">
        <v>42</v>
      </c>
      <c r="BV48" s="291"/>
      <c r="BW48" s="299"/>
      <c r="BX48" s="293"/>
    </row>
    <row r="49" spans="66:77" x14ac:dyDescent="0.35">
      <c r="BN49" s="298"/>
      <c r="BS49" s="288" t="s">
        <v>137</v>
      </c>
      <c r="BT49" s="275"/>
      <c r="BU49" s="290">
        <v>43</v>
      </c>
      <c r="BV49" s="291"/>
      <c r="BW49" s="299"/>
      <c r="BX49" s="293"/>
      <c r="BY49" s="4">
        <f>SUM(Matches!R47:R50)</f>
        <v>0</v>
      </c>
    </row>
    <row r="50" spans="66:77" x14ac:dyDescent="0.35">
      <c r="BN50" s="298"/>
      <c r="BS50" s="288" t="s">
        <v>138</v>
      </c>
      <c r="BT50" s="275"/>
      <c r="BU50" s="290">
        <v>44</v>
      </c>
      <c r="BV50" s="291"/>
      <c r="BW50" s="299"/>
      <c r="BX50" s="293"/>
    </row>
    <row r="51" spans="66:77" x14ac:dyDescent="0.35">
      <c r="BN51" s="298"/>
      <c r="BS51" s="288" t="s">
        <v>139</v>
      </c>
      <c r="BT51" s="275"/>
      <c r="BU51" s="290">
        <v>45</v>
      </c>
      <c r="BV51" s="291"/>
      <c r="BW51" s="299"/>
      <c r="BX51" s="293"/>
    </row>
    <row r="52" spans="66:77" x14ac:dyDescent="0.35">
      <c r="BN52" s="298"/>
      <c r="BS52" s="288" t="s">
        <v>140</v>
      </c>
      <c r="BT52" s="275"/>
      <c r="BU52" s="290">
        <v>46</v>
      </c>
      <c r="BV52" s="291"/>
      <c r="BW52" s="299"/>
      <c r="BX52" s="293"/>
    </row>
    <row r="53" spans="66:77" x14ac:dyDescent="0.35">
      <c r="BN53" s="298"/>
      <c r="BS53" s="288" t="s">
        <v>141</v>
      </c>
      <c r="BT53" s="275"/>
      <c r="BU53" s="290">
        <v>47</v>
      </c>
      <c r="BV53" s="291"/>
      <c r="BW53" s="299"/>
      <c r="BX53" s="293"/>
    </row>
    <row r="54" spans="66:77" x14ac:dyDescent="0.35">
      <c r="BN54" s="298"/>
      <c r="BS54" s="288" t="s">
        <v>142</v>
      </c>
      <c r="BT54" s="275"/>
      <c r="BU54" s="290">
        <v>48</v>
      </c>
      <c r="BV54" s="291"/>
      <c r="BW54" s="299"/>
      <c r="BX54" s="293"/>
    </row>
    <row r="55" spans="66:77" x14ac:dyDescent="0.35">
      <c r="BN55" s="298"/>
      <c r="BS55" s="288" t="s">
        <v>143</v>
      </c>
      <c r="BT55" s="275"/>
      <c r="BU55" s="290">
        <v>49</v>
      </c>
      <c r="BV55" s="291"/>
      <c r="BW55" s="299"/>
      <c r="BX55" s="293"/>
    </row>
    <row r="56" spans="66:77" x14ac:dyDescent="0.35">
      <c r="BN56" s="298"/>
      <c r="BS56" s="288"/>
      <c r="BT56" s="275"/>
      <c r="BU56" s="290">
        <v>50</v>
      </c>
      <c r="BV56" s="291"/>
      <c r="BW56" s="299"/>
      <c r="BX56" s="293"/>
    </row>
    <row r="57" spans="66:77" x14ac:dyDescent="0.35">
      <c r="BN57" s="298"/>
      <c r="BT57" s="275"/>
      <c r="BU57" s="290">
        <v>51</v>
      </c>
      <c r="BV57" s="291"/>
      <c r="BW57" s="299"/>
      <c r="BX57" s="293"/>
    </row>
    <row r="58" spans="66:77" x14ac:dyDescent="0.35">
      <c r="BN58" s="298"/>
      <c r="BT58" s="275"/>
      <c r="BU58" s="290">
        <v>52</v>
      </c>
      <c r="BV58" s="291"/>
      <c r="BW58" s="299"/>
      <c r="BX58" s="293"/>
    </row>
    <row r="59" spans="66:77" x14ac:dyDescent="0.35">
      <c r="BN59" s="298"/>
      <c r="BT59" s="275"/>
      <c r="BU59" s="290">
        <v>53</v>
      </c>
      <c r="BV59" s="291"/>
      <c r="BW59" s="299"/>
      <c r="BX59" s="293"/>
    </row>
    <row r="60" spans="66:77" x14ac:dyDescent="0.35">
      <c r="BN60" s="298"/>
      <c r="BT60" s="275"/>
      <c r="BU60" s="290">
        <v>54</v>
      </c>
      <c r="BV60" s="291"/>
      <c r="BW60" s="299"/>
      <c r="BX60" s="293"/>
    </row>
    <row r="61" spans="66:77" x14ac:dyDescent="0.35">
      <c r="BN61" s="298"/>
      <c r="BT61" s="275"/>
      <c r="BU61" s="290">
        <v>55</v>
      </c>
      <c r="BV61" s="291"/>
      <c r="BW61" s="299"/>
      <c r="BX61" s="293"/>
    </row>
    <row r="62" spans="66:77" x14ac:dyDescent="0.35">
      <c r="BN62" s="298"/>
      <c r="BT62" s="275"/>
      <c r="BU62" s="290">
        <v>56</v>
      </c>
      <c r="BV62" s="291"/>
      <c r="BW62" s="299"/>
      <c r="BX62" s="293"/>
    </row>
    <row r="63" spans="66:77" x14ac:dyDescent="0.35">
      <c r="BN63" s="298"/>
      <c r="BT63" s="275"/>
      <c r="BU63" s="290">
        <v>57</v>
      </c>
      <c r="BV63" s="291"/>
      <c r="BW63" s="299"/>
      <c r="BX63" s="293"/>
    </row>
    <row r="64" spans="66:77" x14ac:dyDescent="0.35">
      <c r="BN64" s="298"/>
      <c r="BT64" s="275"/>
      <c r="BU64" s="290">
        <v>58</v>
      </c>
      <c r="BV64" s="291"/>
      <c r="BW64" s="299"/>
      <c r="BX64" s="293"/>
    </row>
    <row r="65" spans="66:76" x14ac:dyDescent="0.35">
      <c r="BN65" s="298"/>
      <c r="BT65" s="275"/>
      <c r="BU65" s="290">
        <v>59</v>
      </c>
      <c r="BV65" s="291"/>
      <c r="BW65" s="299"/>
      <c r="BX65" s="293"/>
    </row>
    <row r="66" spans="66:76" x14ac:dyDescent="0.35">
      <c r="BN66" s="298"/>
      <c r="BT66" s="275"/>
      <c r="BU66" s="290">
        <v>60</v>
      </c>
      <c r="BV66" s="291"/>
      <c r="BW66" s="299"/>
      <c r="BX66" s="293"/>
    </row>
    <row r="67" spans="66:76" x14ac:dyDescent="0.35">
      <c r="BN67" s="298"/>
      <c r="BT67" s="275"/>
      <c r="BU67" s="290">
        <v>61</v>
      </c>
      <c r="BV67" s="291"/>
      <c r="BW67" s="299"/>
      <c r="BX67" s="293"/>
    </row>
    <row r="68" spans="66:76" x14ac:dyDescent="0.35">
      <c r="BN68" s="298"/>
      <c r="BT68" s="275"/>
      <c r="BU68" s="290">
        <v>62</v>
      </c>
      <c r="BV68" s="291"/>
      <c r="BW68" s="299"/>
      <c r="BX68" s="293"/>
    </row>
    <row r="69" spans="66:76" x14ac:dyDescent="0.35">
      <c r="BN69" s="298"/>
      <c r="BT69" s="275"/>
      <c r="BU69" s="290">
        <v>63</v>
      </c>
      <c r="BV69" s="291"/>
      <c r="BW69" s="299"/>
      <c r="BX69" s="293"/>
    </row>
    <row r="70" spans="66:76" x14ac:dyDescent="0.35">
      <c r="BN70" s="298"/>
      <c r="BT70" s="275"/>
      <c r="BU70" s="290">
        <v>64</v>
      </c>
      <c r="BV70" s="291"/>
      <c r="BW70" s="299"/>
      <c r="BX70" s="293"/>
    </row>
    <row r="71" spans="66:76" x14ac:dyDescent="0.35">
      <c r="BN71" s="298"/>
      <c r="BT71" s="275"/>
      <c r="BU71" s="275"/>
      <c r="BV71" s="275"/>
      <c r="BW71" s="283"/>
      <c r="BX71" s="275"/>
    </row>
    <row r="72" spans="66:76" x14ac:dyDescent="0.35">
      <c r="BN72" s="298"/>
      <c r="BT72" s="275"/>
      <c r="BU72" s="275"/>
      <c r="BV72" s="275"/>
      <c r="BW72" s="283"/>
      <c r="BX72" s="275"/>
    </row>
    <row r="73" spans="66:76" x14ac:dyDescent="0.35">
      <c r="BN73" s="298"/>
      <c r="BT73" s="275"/>
      <c r="BU73" s="275"/>
      <c r="BV73" s="275"/>
      <c r="BW73" s="283"/>
      <c r="BX73" s="275"/>
    </row>
    <row r="74" spans="66:76" x14ac:dyDescent="0.35">
      <c r="BN74" s="298"/>
      <c r="BT74" s="275"/>
      <c r="BU74" s="275"/>
      <c r="BV74" s="275"/>
      <c r="BW74" s="283"/>
      <c r="BX74" s="275"/>
    </row>
    <row r="75" spans="66:76" x14ac:dyDescent="0.35">
      <c r="BT75" s="275"/>
      <c r="BU75" s="275"/>
      <c r="BV75" s="275"/>
      <c r="BW75" s="283"/>
      <c r="BX75" s="275"/>
    </row>
    <row r="76" spans="66:76" x14ac:dyDescent="0.35">
      <c r="BT76" s="275"/>
      <c r="BU76" s="275"/>
      <c r="BV76" s="275"/>
      <c r="BW76" s="283"/>
      <c r="BX76" s="275"/>
    </row>
    <row r="77" spans="66:76" x14ac:dyDescent="0.35">
      <c r="BT77" s="275"/>
      <c r="BU77" s="275"/>
      <c r="BV77" s="275"/>
      <c r="BW77" s="283"/>
      <c r="BX77" s="275"/>
    </row>
    <row r="78" spans="66:76" x14ac:dyDescent="0.35">
      <c r="BT78" s="275"/>
      <c r="BU78" s="275"/>
      <c r="BV78" s="275"/>
      <c r="BW78" s="283"/>
      <c r="BX78" s="275"/>
    </row>
    <row r="79" spans="66:76" x14ac:dyDescent="0.35">
      <c r="BT79" s="275"/>
      <c r="BU79" s="275"/>
      <c r="BV79" s="275"/>
      <c r="BW79" s="283"/>
      <c r="BX79" s="275"/>
    </row>
    <row r="80" spans="66:76" x14ac:dyDescent="0.35">
      <c r="BT80" s="275"/>
      <c r="BU80" s="275"/>
      <c r="BV80" s="275"/>
      <c r="BW80" s="283"/>
      <c r="BX80" s="275"/>
    </row>
    <row r="81" spans="72:76" x14ac:dyDescent="0.35">
      <c r="BT81" s="275"/>
      <c r="BU81" s="275"/>
      <c r="BV81" s="275"/>
      <c r="BW81" s="283"/>
      <c r="BX81" s="275"/>
    </row>
    <row r="82" spans="72:76" x14ac:dyDescent="0.35">
      <c r="BT82" s="275"/>
      <c r="BU82" s="275"/>
      <c r="BV82" s="275"/>
      <c r="BW82" s="283"/>
      <c r="BX82" s="275"/>
    </row>
    <row r="83" spans="72:76" x14ac:dyDescent="0.35">
      <c r="BT83" s="275"/>
      <c r="BU83" s="275"/>
      <c r="BV83" s="275"/>
      <c r="BW83" s="283"/>
      <c r="BX83" s="275"/>
    </row>
    <row r="84" spans="72:76" x14ac:dyDescent="0.35">
      <c r="BT84" s="275"/>
      <c r="BU84" s="275"/>
      <c r="BV84" s="275"/>
      <c r="BW84" s="299"/>
      <c r="BX84" s="275"/>
    </row>
    <row r="85" spans="72:76" x14ac:dyDescent="0.35">
      <c r="BT85" s="275"/>
      <c r="BU85" s="275"/>
      <c r="BV85" s="275"/>
      <c r="BW85" s="283"/>
      <c r="BX85" s="275"/>
    </row>
    <row r="86" spans="72:76" x14ac:dyDescent="0.35">
      <c r="BT86" s="275"/>
      <c r="BU86" s="275"/>
      <c r="BV86" s="275"/>
      <c r="BW86" s="283"/>
      <c r="BX86" s="275"/>
    </row>
    <row r="87" spans="72:76" x14ac:dyDescent="0.35">
      <c r="BT87" s="275"/>
      <c r="BU87" s="275"/>
      <c r="BV87" s="275"/>
      <c r="BW87" s="283"/>
      <c r="BX87" s="275"/>
    </row>
    <row r="88" spans="72:76" x14ac:dyDescent="0.35">
      <c r="BT88" s="275"/>
      <c r="BU88" s="275"/>
      <c r="BV88" s="275"/>
      <c r="BW88" s="283"/>
      <c r="BX88" s="275"/>
    </row>
    <row r="89" spans="72:76" x14ac:dyDescent="0.35">
      <c r="BT89" s="275"/>
      <c r="BU89" s="275"/>
      <c r="BV89" s="275"/>
      <c r="BW89" s="283"/>
      <c r="BX89" s="275"/>
    </row>
    <row r="90" spans="72:76" x14ac:dyDescent="0.35">
      <c r="BT90" s="275"/>
      <c r="BU90" s="275"/>
      <c r="BV90" s="275"/>
      <c r="BW90" s="299"/>
      <c r="BX90" s="275"/>
    </row>
    <row r="91" spans="72:76" x14ac:dyDescent="0.35">
      <c r="BT91" s="275"/>
      <c r="BU91" s="275"/>
      <c r="BV91" s="275"/>
      <c r="BW91" s="283"/>
      <c r="BX91" s="275"/>
    </row>
    <row r="92" spans="72:76" x14ac:dyDescent="0.35">
      <c r="BT92" s="275"/>
      <c r="BU92" s="275"/>
      <c r="BV92" s="275"/>
      <c r="BW92" s="283"/>
      <c r="BX92" s="275"/>
    </row>
    <row r="93" spans="72:76" x14ac:dyDescent="0.35">
      <c r="BT93" s="275"/>
      <c r="BU93" s="275"/>
      <c r="BV93" s="275"/>
      <c r="BW93" s="283"/>
      <c r="BX93" s="275"/>
    </row>
    <row r="94" spans="72:76" x14ac:dyDescent="0.35">
      <c r="BT94" s="275"/>
      <c r="BU94" s="275"/>
      <c r="BV94" s="275"/>
      <c r="BW94" s="283"/>
      <c r="BX94" s="275"/>
    </row>
    <row r="95" spans="72:76" x14ac:dyDescent="0.35">
      <c r="BT95" s="275"/>
      <c r="BU95" s="275"/>
      <c r="BV95" s="275"/>
      <c r="BW95" s="283"/>
      <c r="BX95" s="275"/>
    </row>
    <row r="96" spans="72:76" x14ac:dyDescent="0.35">
      <c r="BT96" s="275"/>
      <c r="BU96" s="275"/>
      <c r="BV96" s="275"/>
      <c r="BW96" s="299"/>
      <c r="BX96" s="275"/>
    </row>
    <row r="97" spans="72:76" x14ac:dyDescent="0.35">
      <c r="BT97" s="275"/>
      <c r="BU97" s="275"/>
      <c r="BV97" s="275"/>
      <c r="BW97" s="283"/>
      <c r="BX97" s="275"/>
    </row>
    <row r="98" spans="72:76" x14ac:dyDescent="0.35">
      <c r="BT98" s="275"/>
      <c r="BU98" s="275"/>
      <c r="BV98" s="275"/>
      <c r="BW98" s="283"/>
      <c r="BX98" s="275"/>
    </row>
    <row r="99" spans="72:76" x14ac:dyDescent="0.35">
      <c r="BT99" s="275"/>
      <c r="BU99" s="275"/>
      <c r="BV99" s="275"/>
      <c r="BW99" s="283"/>
      <c r="BX99" s="275"/>
    </row>
    <row r="100" spans="72:76" x14ac:dyDescent="0.35">
      <c r="BT100" s="275"/>
      <c r="BU100" s="275"/>
      <c r="BV100" s="275"/>
      <c r="BW100" s="283"/>
      <c r="BX100" s="275"/>
    </row>
    <row r="101" spans="72:76" x14ac:dyDescent="0.35">
      <c r="BT101" s="275"/>
      <c r="BU101" s="275"/>
      <c r="BV101" s="275"/>
      <c r="BW101" s="283"/>
      <c r="BX101" s="275"/>
    </row>
    <row r="102" spans="72:76" x14ac:dyDescent="0.35">
      <c r="BT102" s="275"/>
      <c r="BU102" s="275"/>
      <c r="BV102" s="275"/>
      <c r="BW102" s="299"/>
      <c r="BX102" s="275"/>
    </row>
    <row r="103" spans="72:76" x14ac:dyDescent="0.35">
      <c r="BT103" s="275"/>
      <c r="BU103" s="275"/>
      <c r="BV103" s="275"/>
      <c r="BW103" s="299"/>
      <c r="BX103" s="275"/>
    </row>
    <row r="104" spans="72:76" x14ac:dyDescent="0.35">
      <c r="BT104" s="275"/>
      <c r="BU104" s="275"/>
      <c r="BV104" s="275"/>
      <c r="BW104" s="299"/>
      <c r="BX104" s="275"/>
    </row>
    <row r="105" spans="72:76" x14ac:dyDescent="0.35">
      <c r="BT105" s="275"/>
      <c r="BU105" s="275"/>
      <c r="BV105" s="275"/>
      <c r="BW105" s="299"/>
      <c r="BX105" s="275"/>
    </row>
    <row r="106" spans="72:76" x14ac:dyDescent="0.35">
      <c r="BT106" s="275"/>
      <c r="BU106" s="275"/>
      <c r="BV106" s="275"/>
      <c r="BW106" s="299"/>
      <c r="BX106" s="275"/>
    </row>
    <row r="107" spans="72:76" x14ac:dyDescent="0.35">
      <c r="BT107" s="275"/>
      <c r="BU107" s="275"/>
      <c r="BV107" s="275"/>
      <c r="BW107" s="299"/>
      <c r="BX107" s="275"/>
    </row>
    <row r="108" spans="72:76" x14ac:dyDescent="0.35">
      <c r="BT108" s="275"/>
      <c r="BU108" s="275"/>
      <c r="BV108" s="275"/>
      <c r="BW108" s="299"/>
      <c r="BX108" s="275"/>
    </row>
    <row r="109" spans="72:76" x14ac:dyDescent="0.35">
      <c r="BT109" s="275"/>
      <c r="BU109" s="275"/>
      <c r="BV109" s="275"/>
      <c r="BW109" s="299"/>
      <c r="BX109" s="275"/>
    </row>
    <row r="110" spans="72:76" x14ac:dyDescent="0.35">
      <c r="BT110" s="275"/>
      <c r="BU110" s="275"/>
      <c r="BV110" s="275"/>
      <c r="BW110" s="299"/>
      <c r="BX110" s="275"/>
    </row>
    <row r="111" spans="72:76" x14ac:dyDescent="0.35">
      <c r="BT111" s="275"/>
      <c r="BU111" s="275"/>
      <c r="BV111" s="275"/>
      <c r="BW111" s="299"/>
      <c r="BX111" s="275"/>
    </row>
    <row r="112" spans="72:76" x14ac:dyDescent="0.35">
      <c r="BT112" s="275"/>
      <c r="BU112" s="275"/>
      <c r="BV112" s="275"/>
      <c r="BW112" s="299"/>
      <c r="BX112" s="275"/>
    </row>
    <row r="113" spans="72:76" x14ac:dyDescent="0.35">
      <c r="BT113" s="275"/>
      <c r="BU113" s="275"/>
      <c r="BV113" s="275"/>
      <c r="BW113" s="299"/>
      <c r="BX113" s="275"/>
    </row>
    <row r="114" spans="72:76" x14ac:dyDescent="0.35">
      <c r="BT114" s="275"/>
      <c r="BU114" s="275"/>
      <c r="BV114" s="275"/>
      <c r="BW114" s="299"/>
      <c r="BX114" s="275"/>
    </row>
    <row r="115" spans="72:76" x14ac:dyDescent="0.35">
      <c r="BT115" s="275"/>
      <c r="BU115" s="275"/>
      <c r="BV115" s="275"/>
      <c r="BW115" s="299"/>
      <c r="BX115" s="275"/>
    </row>
    <row r="116" spans="72:76" x14ac:dyDescent="0.35">
      <c r="BT116" s="275"/>
      <c r="BU116" s="275"/>
      <c r="BV116" s="275"/>
      <c r="BW116" s="299"/>
      <c r="BX116" s="275"/>
    </row>
    <row r="117" spans="72:76" x14ac:dyDescent="0.35">
      <c r="BT117" s="275"/>
      <c r="BU117" s="275"/>
      <c r="BV117" s="275"/>
      <c r="BW117" s="299"/>
      <c r="BX117" s="275"/>
    </row>
    <row r="118" spans="72:76" x14ac:dyDescent="0.35">
      <c r="BT118" s="275"/>
      <c r="BU118" s="275"/>
      <c r="BV118" s="275"/>
      <c r="BW118" s="299"/>
      <c r="BX118" s="275"/>
    </row>
    <row r="119" spans="72:76" x14ac:dyDescent="0.35">
      <c r="BT119" s="275"/>
      <c r="BU119" s="275"/>
      <c r="BV119" s="275"/>
      <c r="BW119" s="299"/>
      <c r="BX119" s="275"/>
    </row>
    <row r="120" spans="72:76" x14ac:dyDescent="0.35">
      <c r="BT120" s="275"/>
      <c r="BU120" s="275"/>
      <c r="BV120" s="275"/>
      <c r="BW120" s="299"/>
      <c r="BX120" s="275"/>
    </row>
    <row r="121" spans="72:76" x14ac:dyDescent="0.35">
      <c r="BT121" s="275"/>
      <c r="BU121" s="275"/>
      <c r="BV121" s="275"/>
      <c r="BW121" s="299"/>
      <c r="BX121" s="275"/>
    </row>
    <row r="122" spans="72:76" x14ac:dyDescent="0.35">
      <c r="BT122" s="275"/>
      <c r="BU122" s="275"/>
      <c r="BV122" s="275"/>
      <c r="BW122" s="299"/>
      <c r="BX122" s="275"/>
    </row>
    <row r="123" spans="72:76" x14ac:dyDescent="0.35">
      <c r="BT123" s="275"/>
      <c r="BU123" s="275"/>
      <c r="BV123" s="275"/>
      <c r="BW123" s="299"/>
      <c r="BX123" s="275"/>
    </row>
    <row r="124" spans="72:76" x14ac:dyDescent="0.35">
      <c r="BT124" s="275"/>
      <c r="BU124" s="275"/>
      <c r="BV124" s="275"/>
      <c r="BW124" s="299"/>
      <c r="BX124" s="275"/>
    </row>
    <row r="125" spans="72:76" x14ac:dyDescent="0.35">
      <c r="BT125" s="275"/>
      <c r="BU125" s="275"/>
      <c r="BV125" s="275"/>
      <c r="BW125" s="299"/>
      <c r="BX125" s="275"/>
    </row>
    <row r="126" spans="72:76" x14ac:dyDescent="0.35">
      <c r="BT126" s="275"/>
      <c r="BU126" s="275"/>
      <c r="BV126" s="275"/>
      <c r="BW126" s="299"/>
      <c r="BX126" s="275"/>
    </row>
    <row r="127" spans="72:76" x14ac:dyDescent="0.35">
      <c r="BT127" s="275"/>
      <c r="BU127" s="275"/>
      <c r="BV127" s="275"/>
      <c r="BW127" s="299"/>
      <c r="BX127" s="275"/>
    </row>
    <row r="128" spans="72:76" x14ac:dyDescent="0.35">
      <c r="BT128" s="275"/>
      <c r="BU128" s="275"/>
      <c r="BV128" s="275"/>
      <c r="BW128" s="283"/>
      <c r="BX128" s="275"/>
    </row>
    <row r="129" spans="72:76" x14ac:dyDescent="0.35">
      <c r="BT129" s="275"/>
      <c r="BU129" s="275"/>
      <c r="BV129" s="275"/>
      <c r="BW129" s="283"/>
      <c r="BX129" s="275"/>
    </row>
    <row r="130" spans="72:76" x14ac:dyDescent="0.35">
      <c r="BT130" s="275"/>
      <c r="BU130" s="275"/>
      <c r="BV130" s="275"/>
      <c r="BW130" s="283"/>
      <c r="BX130" s="275"/>
    </row>
    <row r="131" spans="72:76" x14ac:dyDescent="0.35">
      <c r="BT131" s="275"/>
      <c r="BU131" s="275"/>
      <c r="BV131" s="275"/>
      <c r="BW131" s="283"/>
      <c r="BX131" s="275"/>
    </row>
    <row r="132" spans="72:76" x14ac:dyDescent="0.35">
      <c r="BT132" s="275"/>
      <c r="BU132" s="275"/>
      <c r="BV132" s="275"/>
      <c r="BW132" s="283"/>
      <c r="BX132" s="275"/>
    </row>
    <row r="133" spans="72:76" x14ac:dyDescent="0.35">
      <c r="BT133" s="275"/>
      <c r="BU133" s="275"/>
      <c r="BV133" s="275"/>
      <c r="BW133" s="283"/>
      <c r="BX133" s="275"/>
    </row>
    <row r="134" spans="72:76" x14ac:dyDescent="0.35">
      <c r="BT134" s="275"/>
      <c r="BU134" s="275"/>
      <c r="BV134" s="275"/>
      <c r="BW134" s="283"/>
      <c r="BX134" s="275"/>
    </row>
    <row r="135" spans="72:76" x14ac:dyDescent="0.35">
      <c r="BT135" s="275"/>
      <c r="BU135" s="275"/>
      <c r="BV135" s="275"/>
      <c r="BW135" s="283"/>
      <c r="BX135" s="275"/>
    </row>
    <row r="136" spans="72:76" x14ac:dyDescent="0.35">
      <c r="BT136" s="275"/>
      <c r="BU136" s="275"/>
      <c r="BV136" s="275"/>
      <c r="BW136" s="283"/>
      <c r="BX136" s="275"/>
    </row>
    <row r="137" spans="72:76" x14ac:dyDescent="0.35">
      <c r="BT137" s="275"/>
      <c r="BU137" s="275"/>
      <c r="BV137" s="275"/>
      <c r="BW137" s="283"/>
      <c r="BX137" s="275"/>
    </row>
    <row r="138" spans="72:76" x14ac:dyDescent="0.35">
      <c r="BT138" s="275"/>
      <c r="BU138" s="275"/>
      <c r="BV138" s="275"/>
      <c r="BW138" s="283"/>
      <c r="BX138" s="275"/>
    </row>
    <row r="139" spans="72:76" x14ac:dyDescent="0.35">
      <c r="BT139" s="275"/>
      <c r="BU139" s="275"/>
      <c r="BV139" s="275"/>
      <c r="BW139" s="283"/>
      <c r="BX139" s="275"/>
    </row>
    <row r="140" spans="72:76" x14ac:dyDescent="0.35">
      <c r="BT140" s="275"/>
      <c r="BU140" s="275"/>
      <c r="BV140" s="275"/>
      <c r="BW140" s="283"/>
      <c r="BX140" s="275"/>
    </row>
    <row r="141" spans="72:76" x14ac:dyDescent="0.35">
      <c r="BT141" s="275"/>
      <c r="BU141" s="275"/>
      <c r="BV141" s="275"/>
      <c r="BW141" s="283"/>
      <c r="BX141" s="275"/>
    </row>
    <row r="142" spans="72:76" x14ac:dyDescent="0.35">
      <c r="BT142" s="275"/>
      <c r="BU142" s="275"/>
      <c r="BV142" s="275"/>
      <c r="BW142" s="283"/>
      <c r="BX142" s="275"/>
    </row>
    <row r="143" spans="72:76" x14ac:dyDescent="0.35">
      <c r="BT143" s="275"/>
      <c r="BU143" s="275"/>
      <c r="BV143" s="275"/>
      <c r="BW143" s="283"/>
      <c r="BX143" s="275"/>
    </row>
    <row r="144" spans="72:76" x14ac:dyDescent="0.35">
      <c r="BT144" s="275"/>
      <c r="BU144" s="275"/>
      <c r="BV144" s="275"/>
      <c r="BW144" s="283"/>
      <c r="BX144" s="275"/>
    </row>
    <row r="145" spans="65:77" x14ac:dyDescent="0.35">
      <c r="BM145" s="301"/>
      <c r="BN145" s="301"/>
      <c r="BO145" s="302"/>
      <c r="BP145" s="303"/>
      <c r="BQ145" s="304"/>
      <c r="BT145" s="275"/>
      <c r="BU145" s="275"/>
      <c r="BV145" s="275"/>
      <c r="BW145" s="283"/>
      <c r="BX145" s="275"/>
    </row>
    <row r="146" spans="65:77" x14ac:dyDescent="0.35">
      <c r="BM146" s="301"/>
      <c r="BN146" s="301"/>
      <c r="BO146" s="302"/>
      <c r="BP146" s="303"/>
      <c r="BQ146" s="304"/>
      <c r="BT146" s="275"/>
      <c r="BU146" s="275"/>
      <c r="BV146" s="275"/>
      <c r="BW146" s="283"/>
      <c r="BX146" s="275"/>
      <c r="BY146" s="305"/>
    </row>
    <row r="147" spans="65:77" x14ac:dyDescent="0.35">
      <c r="BM147" s="301"/>
      <c r="BN147" s="301"/>
      <c r="BO147" s="302"/>
      <c r="BP147" s="303"/>
      <c r="BQ147" s="304"/>
      <c r="BT147" s="275"/>
      <c r="BU147" s="275"/>
      <c r="BV147" s="275"/>
      <c r="BW147" s="283"/>
      <c r="BX147" s="275"/>
      <c r="BY147" s="305"/>
    </row>
    <row r="148" spans="65:77" x14ac:dyDescent="0.35">
      <c r="BT148" s="275"/>
      <c r="BU148" s="275"/>
      <c r="BV148" s="275"/>
      <c r="BW148" s="283"/>
      <c r="BX148" s="275"/>
      <c r="BY148" s="305"/>
    </row>
    <row r="149" spans="65:77" x14ac:dyDescent="0.35">
      <c r="BT149" s="275"/>
      <c r="BU149" s="275"/>
      <c r="BV149" s="275"/>
      <c r="BW149" s="283"/>
      <c r="BX149" s="275"/>
    </row>
    <row r="150" spans="65:77" ht="29" x14ac:dyDescent="0.35">
      <c r="BT150" s="306" t="s">
        <v>144</v>
      </c>
      <c r="BU150" s="306"/>
      <c r="BV150" s="306"/>
      <c r="BW150" s="306"/>
      <c r="BX150" s="307"/>
    </row>
    <row r="151" spans="65:77" x14ac:dyDescent="0.35">
      <c r="BT151" s="308"/>
      <c r="BU151" s="308"/>
      <c r="BV151" s="308"/>
      <c r="BW151" s="308"/>
      <c r="BX151" s="307"/>
    </row>
    <row r="152" spans="65:77" x14ac:dyDescent="0.35">
      <c r="BT152" s="308"/>
      <c r="BU152" s="308"/>
      <c r="BV152" s="308"/>
      <c r="BW152" s="308"/>
      <c r="BX152" s="307"/>
    </row>
  </sheetData>
  <sheetProtection password="CBF1" sheet="1" objects="1" scenarios="1" selectLockedCells="1" selectUnlockedCells="1"/>
  <conditionalFormatting sqref="B52">
    <cfRule type="expression" dxfId="30" priority="2">
      <formula>$B$52&lt;&gt;""</formula>
    </cfRule>
  </conditionalFormatting>
  <conditionalFormatting sqref="P31">
    <cfRule type="expression" dxfId="29" priority="1">
      <formula>$B$52&lt;&gt;""</formula>
    </cfRule>
  </conditionalFormatting>
  <dataValidations count="1">
    <dataValidation type="list" allowBlank="1" showInputMessage="1" showErrorMessage="1" sqref="BT150">
      <formula1>Location</formula1>
    </dataValidation>
  </dataValidations>
  <pageMargins left="0.75" right="0.75" top="1" bottom="1" header="0.5" footer="0.5"/>
  <pageSetup paperSize="9"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V91"/>
  <sheetViews>
    <sheetView showGridLines="0" zoomScaleNormal="100" workbookViewId="0">
      <pane xSplit="3" ySplit="5" topLeftCell="D6" activePane="bottomRight" state="frozen"/>
      <selection activeCell="D11" sqref="D11"/>
      <selection pane="topRight" activeCell="D11" sqref="D11"/>
      <selection pane="bottomLeft" activeCell="D11" sqref="D11"/>
      <selection pane="bottomRight" activeCell="G12" sqref="G12"/>
    </sheetView>
  </sheetViews>
  <sheetFormatPr defaultColWidth="8.90625" defaultRowHeight="14.5" x14ac:dyDescent="0.35"/>
  <cols>
    <col min="1" max="1" width="1.6328125" style="27" customWidth="1"/>
    <col min="2" max="2" width="4" style="31" bestFit="1" customWidth="1"/>
    <col min="3" max="3" width="20.81640625" style="27" customWidth="1"/>
    <col min="4" max="10" width="17.6328125" style="27" customWidth="1"/>
    <col min="11" max="11" width="1.6328125" style="27" customWidth="1"/>
    <col min="12" max="12" width="0.81640625" style="227" customWidth="1"/>
    <col min="13" max="13" width="1.6328125" style="27" customWidth="1"/>
    <col min="14" max="61" width="15.81640625" style="27" customWidth="1"/>
    <col min="62" max="62" width="3.90625" style="27" customWidth="1"/>
    <col min="63" max="63" width="3.36328125" style="27" customWidth="1"/>
    <col min="64" max="64" width="8.54296875" style="27" customWidth="1"/>
    <col min="65" max="65" width="3.36328125" style="27" customWidth="1"/>
    <col min="66" max="66" width="8.54296875" style="27" customWidth="1"/>
    <col min="67" max="67" width="3.36328125" style="27" customWidth="1"/>
    <col min="68" max="68" width="8.54296875" style="27" customWidth="1"/>
    <col min="69" max="69" width="3.36328125" style="27" customWidth="1"/>
    <col min="70" max="70" width="8.54296875" style="27" customWidth="1"/>
    <col min="71" max="71" width="3.36328125" style="27" customWidth="1"/>
    <col min="72" max="72" width="8.54296875" style="27" customWidth="1"/>
    <col min="73" max="73" width="3.36328125" style="27" customWidth="1"/>
    <col min="74" max="74" width="8.54296875" style="27" customWidth="1"/>
    <col min="75" max="75" width="3.36328125" style="27" customWidth="1"/>
    <col min="76" max="76" width="8.54296875" style="27" customWidth="1"/>
    <col min="77" max="77" width="3.36328125" style="27" customWidth="1"/>
    <col min="78" max="78" width="8.54296875" style="27" customWidth="1"/>
    <col min="79" max="79" width="3.36328125" style="27" customWidth="1"/>
    <col min="80" max="80" width="8.54296875" style="27" customWidth="1"/>
    <col min="81" max="81" width="3.36328125" style="27" customWidth="1"/>
    <col min="82" max="82" width="8.54296875" style="27" customWidth="1"/>
    <col min="83" max="83" width="3.36328125" style="27" customWidth="1"/>
    <col min="84" max="84" width="8.54296875" style="27" customWidth="1"/>
    <col min="85" max="85" width="3.36328125" style="27" customWidth="1"/>
    <col min="86" max="86" width="8.54296875" style="27" customWidth="1"/>
    <col min="87" max="87" width="3.36328125" style="27" customWidth="1"/>
    <col min="88" max="88" width="8.54296875" style="27" customWidth="1"/>
    <col min="89" max="89" width="3.36328125" style="27" customWidth="1"/>
    <col min="90" max="90" width="8.54296875" style="27" customWidth="1"/>
    <col min="91" max="91" width="3.36328125" style="27" customWidth="1"/>
    <col min="92" max="92" width="8.54296875" style="27" customWidth="1"/>
    <col min="93" max="93" width="3.36328125" style="27" customWidth="1"/>
    <col min="94" max="94" width="8.54296875" style="27" customWidth="1"/>
    <col min="95" max="95" width="3.36328125" style="27" customWidth="1"/>
    <col min="96" max="96" width="8.54296875" style="27" customWidth="1"/>
    <col min="97" max="97" width="3.36328125" style="27" customWidth="1"/>
    <col min="98" max="98" width="8.54296875" style="27" customWidth="1"/>
    <col min="99" max="99" width="3.36328125" style="27" customWidth="1"/>
    <col min="100" max="100" width="8.54296875" style="27" customWidth="1"/>
    <col min="101" max="101" width="3.36328125" style="27" customWidth="1"/>
    <col min="102" max="102" width="8.54296875" style="27" customWidth="1"/>
    <col min="103" max="103" width="3.36328125" style="27" customWidth="1"/>
    <col min="104" max="104" width="8.54296875" style="27" customWidth="1"/>
    <col min="105" max="105" width="3.36328125" style="27" customWidth="1"/>
    <col min="106" max="106" width="8.54296875" style="27" customWidth="1"/>
    <col min="107" max="107" width="3.36328125" style="27" customWidth="1"/>
    <col min="108" max="108" width="8.54296875" style="27" customWidth="1"/>
    <col min="109" max="109" width="3.36328125" style="27" customWidth="1"/>
    <col min="110" max="110" width="8.54296875" style="27" customWidth="1"/>
    <col min="111" max="111" width="3.36328125" style="27" customWidth="1"/>
    <col min="112" max="112" width="8.54296875" style="27" customWidth="1"/>
    <col min="113" max="113" width="3.36328125" style="27" customWidth="1"/>
    <col min="114" max="114" width="8.54296875" style="27" customWidth="1"/>
    <col min="115" max="115" width="3.36328125" style="27" customWidth="1"/>
    <col min="116" max="116" width="8.54296875" style="27" customWidth="1"/>
    <col min="117" max="117" width="3.36328125" style="27" customWidth="1"/>
    <col min="118" max="118" width="8.54296875" style="27" customWidth="1"/>
    <col min="119" max="119" width="3.36328125" style="27" customWidth="1"/>
    <col min="120" max="120" width="8.54296875" style="27" customWidth="1"/>
    <col min="121" max="121" width="3.36328125" style="27" customWidth="1"/>
    <col min="122" max="122" width="8.54296875" style="27" customWidth="1"/>
    <col min="123" max="123" width="3.36328125" style="27" customWidth="1"/>
    <col min="124" max="124" width="8.54296875" style="27" customWidth="1"/>
    <col min="125" max="125" width="3.36328125" style="27" customWidth="1"/>
    <col min="126" max="126" width="8.54296875" style="27" customWidth="1"/>
    <col min="127" max="127" width="3.36328125" style="27" customWidth="1"/>
    <col min="128" max="128" width="8.54296875" style="27" customWidth="1"/>
    <col min="129" max="129" width="3.36328125" style="27" customWidth="1"/>
    <col min="130" max="130" width="8.54296875" style="27" customWidth="1"/>
    <col min="131" max="131" width="3.36328125" style="27" customWidth="1"/>
    <col min="132" max="132" width="8.54296875" style="27" customWidth="1"/>
    <col min="133" max="133" width="3.36328125" style="27" customWidth="1"/>
    <col min="134" max="134" width="8.54296875" style="27" customWidth="1"/>
    <col min="135" max="135" width="3.36328125" style="27" customWidth="1"/>
    <col min="136" max="136" width="8.54296875" style="27" customWidth="1"/>
    <col min="137" max="137" width="3.36328125" style="27" customWidth="1"/>
    <col min="138" max="138" width="8.54296875" style="27" customWidth="1"/>
    <col min="139" max="139" width="3.36328125" style="27" customWidth="1"/>
    <col min="140" max="140" width="8.54296875" style="27" customWidth="1"/>
    <col min="141" max="141" width="3.36328125" style="27" customWidth="1"/>
    <col min="142" max="142" width="8.54296875" style="27" customWidth="1"/>
    <col min="143" max="143" width="3.36328125" style="27" customWidth="1"/>
    <col min="144" max="144" width="8.54296875" style="27" customWidth="1"/>
    <col min="145" max="145" width="3.36328125" style="27" customWidth="1"/>
    <col min="146" max="146" width="8.54296875" style="27" customWidth="1"/>
    <col min="147" max="147" width="3.36328125" style="27" customWidth="1"/>
    <col min="148" max="148" width="8.54296875" style="27" customWidth="1"/>
    <col min="149" max="149" width="3.36328125" style="27" customWidth="1"/>
    <col min="150" max="150" width="8.54296875" style="27" customWidth="1"/>
    <col min="151" max="151" width="3.36328125" style="27" customWidth="1"/>
    <col min="152" max="152" width="8.54296875" style="27" customWidth="1"/>
    <col min="153" max="153" width="3.36328125" style="27" customWidth="1"/>
    <col min="154" max="154" width="8.54296875" style="27" customWidth="1"/>
    <col min="155" max="155" width="3.36328125" style="27" customWidth="1"/>
    <col min="156" max="156" width="8.54296875" style="27" customWidth="1"/>
    <col min="157" max="157" width="3.36328125" style="27" customWidth="1"/>
    <col min="158" max="158" width="8.54296875" style="27" customWidth="1"/>
    <col min="159" max="159" width="3.36328125" style="27" customWidth="1"/>
    <col min="160" max="160" width="8.54296875" style="27" customWidth="1"/>
    <col min="161" max="161" width="3.36328125" style="27" customWidth="1"/>
    <col min="162" max="162" width="8.54296875" style="27" customWidth="1"/>
    <col min="163" max="163" width="3.36328125" style="27" customWidth="1"/>
    <col min="164" max="164" width="8.54296875" style="27" customWidth="1"/>
    <col min="165" max="165" width="3.36328125" style="27" customWidth="1"/>
    <col min="166" max="166" width="8.54296875" style="27" customWidth="1"/>
    <col min="167" max="167" width="3.36328125" style="27" customWidth="1"/>
    <col min="168" max="168" width="8.54296875" style="27" customWidth="1"/>
    <col min="169" max="169" width="3.36328125" style="27" customWidth="1"/>
    <col min="170" max="170" width="8.54296875" style="27" customWidth="1"/>
    <col min="171" max="171" width="3.36328125" style="27" customWidth="1"/>
    <col min="172" max="172" width="8.54296875" style="27" customWidth="1"/>
    <col min="173" max="173" width="3.36328125" style="27" customWidth="1"/>
    <col min="174" max="174" width="8.54296875" style="27" customWidth="1"/>
    <col min="175" max="175" width="3.36328125" style="27" customWidth="1"/>
    <col min="176" max="176" width="8.54296875" style="27" customWidth="1"/>
    <col min="177" max="177" width="3.36328125" style="27" customWidth="1"/>
    <col min="178" max="178" width="8.54296875" style="27" customWidth="1"/>
    <col min="179" max="179" width="3.36328125" style="27" customWidth="1"/>
    <col min="180" max="180" width="8.54296875" style="27" customWidth="1"/>
    <col min="181" max="181" width="3.36328125" style="27" customWidth="1"/>
    <col min="182" max="182" width="8.54296875" style="27" customWidth="1"/>
    <col min="183" max="183" width="3.36328125" style="27" customWidth="1"/>
    <col min="184" max="184" width="8.54296875" style="27" customWidth="1"/>
    <col min="185" max="185" width="3.36328125" style="27" customWidth="1"/>
    <col min="186" max="186" width="8.54296875" style="27" customWidth="1"/>
    <col min="187" max="187" width="3.36328125" style="27" customWidth="1"/>
    <col min="188" max="188" width="8.54296875" style="27" customWidth="1"/>
    <col min="189" max="189" width="3.36328125" style="27" customWidth="1"/>
    <col min="190" max="190" width="8.54296875" style="27" customWidth="1"/>
    <col min="191" max="191" width="3.36328125" style="27" customWidth="1"/>
    <col min="192" max="192" width="8.54296875" style="27" customWidth="1"/>
    <col min="193" max="193" width="3.36328125" style="27" customWidth="1"/>
    <col min="194" max="194" width="8.54296875" style="27" customWidth="1"/>
    <col min="195" max="195" width="3.36328125" style="27" customWidth="1"/>
    <col min="196" max="196" width="8.54296875" style="27" customWidth="1"/>
    <col min="197" max="197" width="3.36328125" style="27" customWidth="1"/>
    <col min="198" max="198" width="8.54296875" style="27" customWidth="1"/>
    <col min="199" max="199" width="3.36328125" style="27" customWidth="1"/>
    <col min="200" max="200" width="8.54296875" style="27" customWidth="1"/>
    <col min="201" max="201" width="3.36328125" style="27" customWidth="1"/>
    <col min="202" max="202" width="8.54296875" style="27" customWidth="1"/>
    <col min="203" max="203" width="3.36328125" style="27" customWidth="1"/>
    <col min="204" max="204" width="8.54296875" style="27" customWidth="1"/>
    <col min="205" max="205" width="4.453125" style="27" customWidth="1"/>
    <col min="206" max="206" width="8.54296875" style="27" customWidth="1"/>
    <col min="207" max="16384" width="8.90625" style="27"/>
  </cols>
  <sheetData>
    <row r="1" spans="1:14" s="217" customFormat="1" ht="5" customHeight="1" x14ac:dyDescent="0.35">
      <c r="B1" s="218"/>
    </row>
    <row r="2" spans="1:14" s="23" customFormat="1" ht="30" customHeight="1" x14ac:dyDescent="0.35">
      <c r="B2" s="24" t="s">
        <v>53</v>
      </c>
      <c r="L2" s="272"/>
    </row>
    <row r="3" spans="1:14" s="25" customFormat="1" ht="5" customHeight="1" x14ac:dyDescent="0.35">
      <c r="B3" s="26"/>
      <c r="D3" s="25">
        <v>1</v>
      </c>
      <c r="E3" s="25">
        <v>2</v>
      </c>
      <c r="F3" s="25">
        <v>3</v>
      </c>
      <c r="G3" s="25">
        <v>4</v>
      </c>
      <c r="H3" s="25">
        <v>5</v>
      </c>
      <c r="I3" s="25">
        <v>6</v>
      </c>
      <c r="J3" s="25">
        <v>7</v>
      </c>
      <c r="L3" s="273"/>
    </row>
    <row r="4" spans="1:14" ht="15" customHeight="1" x14ac:dyDescent="0.35">
      <c r="B4" s="215" t="s">
        <v>54</v>
      </c>
      <c r="C4" s="216" t="s">
        <v>55</v>
      </c>
      <c r="D4" s="216" t="s">
        <v>56</v>
      </c>
      <c r="E4" s="216" t="s">
        <v>57</v>
      </c>
      <c r="F4" s="216" t="s">
        <v>58</v>
      </c>
      <c r="G4" s="216" t="s">
        <v>59</v>
      </c>
      <c r="H4" s="216" t="s">
        <v>60</v>
      </c>
      <c r="I4" s="216" t="s">
        <v>61</v>
      </c>
      <c r="J4" s="216" t="s">
        <v>62</v>
      </c>
    </row>
    <row r="5" spans="1:14" ht="15" customHeight="1" x14ac:dyDescent="0.35">
      <c r="B5" s="215"/>
      <c r="C5" s="216"/>
      <c r="D5" s="216" t="s">
        <v>63</v>
      </c>
      <c r="E5" s="216" t="s">
        <v>64</v>
      </c>
      <c r="F5" s="216" t="s">
        <v>65</v>
      </c>
      <c r="G5" s="216" t="s">
        <v>66</v>
      </c>
      <c r="H5" s="216" t="s">
        <v>67</v>
      </c>
      <c r="I5" s="216" t="s">
        <v>68</v>
      </c>
      <c r="J5" s="216" t="s">
        <v>209</v>
      </c>
    </row>
    <row r="6" spans="1:14" ht="15" customHeight="1" x14ac:dyDescent="0.35">
      <c r="A6" s="25">
        <f>COUNTA(C6:C15)</f>
        <v>10</v>
      </c>
      <c r="B6" s="20">
        <v>1</v>
      </c>
      <c r="C6" s="311" t="str">
        <f>IF('Player List'!C5&lt;&gt;"",'Player List'!C5,"")</f>
        <v/>
      </c>
      <c r="D6" s="254"/>
      <c r="E6" s="28"/>
      <c r="F6" s="28"/>
      <c r="G6" s="28"/>
      <c r="H6" s="28"/>
      <c r="I6" s="28"/>
      <c r="J6" s="29"/>
      <c r="N6" s="27" t="s">
        <v>221</v>
      </c>
    </row>
    <row r="7" spans="1:14" ht="15" customHeight="1" x14ac:dyDescent="0.35">
      <c r="B7" s="20">
        <v>2</v>
      </c>
      <c r="C7" s="311" t="str">
        <f>IF('Player List'!C6&lt;&gt;"",'Player List'!C6,"")</f>
        <v/>
      </c>
      <c r="D7" s="254"/>
      <c r="E7" s="28"/>
      <c r="F7" s="28"/>
      <c r="G7" s="28"/>
      <c r="H7" s="28"/>
      <c r="I7" s="28"/>
      <c r="J7" s="29"/>
    </row>
    <row r="8" spans="1:14" ht="15" customHeight="1" x14ac:dyDescent="0.35">
      <c r="B8" s="20">
        <v>3</v>
      </c>
      <c r="C8" s="311" t="str">
        <f>IF('Player List'!C7&lt;&gt;"",'Player List'!C7,"")</f>
        <v/>
      </c>
      <c r="D8" s="254"/>
      <c r="E8" s="28"/>
      <c r="F8" s="28"/>
      <c r="G8" s="28"/>
      <c r="H8" s="28"/>
      <c r="I8" s="28"/>
      <c r="J8" s="29"/>
    </row>
    <row r="9" spans="1:14" ht="15" customHeight="1" x14ac:dyDescent="0.35">
      <c r="B9" s="20">
        <v>4</v>
      </c>
      <c r="C9" s="311" t="str">
        <f>IF('Player List'!C8&lt;&gt;"",'Player List'!C8,"")</f>
        <v/>
      </c>
      <c r="D9" s="254"/>
      <c r="E9" s="28"/>
      <c r="F9" s="28"/>
      <c r="G9" s="28"/>
      <c r="H9" s="28"/>
      <c r="I9" s="28"/>
      <c r="J9" s="29"/>
    </row>
    <row r="10" spans="1:14" ht="15" customHeight="1" x14ac:dyDescent="0.35">
      <c r="B10" s="20">
        <v>5</v>
      </c>
      <c r="C10" s="311" t="str">
        <f>IF('Player List'!C9&lt;&gt;"",'Player List'!C9,"")</f>
        <v/>
      </c>
      <c r="D10" s="254"/>
      <c r="E10" s="28"/>
      <c r="F10" s="28"/>
      <c r="G10" s="28"/>
      <c r="H10" s="28"/>
      <c r="I10" s="28"/>
      <c r="J10" s="29"/>
    </row>
    <row r="11" spans="1:14" ht="15" customHeight="1" x14ac:dyDescent="0.35">
      <c r="B11" s="20">
        <v>6</v>
      </c>
      <c r="C11" s="311" t="str">
        <f>IF('Player List'!C10&lt;&gt;"",'Player List'!C10,"")</f>
        <v/>
      </c>
      <c r="D11" s="254"/>
      <c r="E11" s="28"/>
      <c r="F11" s="28"/>
      <c r="G11" s="28"/>
      <c r="H11" s="28"/>
      <c r="I11" s="28"/>
      <c r="J11" s="29"/>
    </row>
    <row r="12" spans="1:14" ht="15" customHeight="1" x14ac:dyDescent="0.35">
      <c r="B12" s="20">
        <v>7</v>
      </c>
      <c r="C12" s="311" t="str">
        <f>IF('Player List'!C11&lt;&gt;"",'Player List'!C11,"")</f>
        <v/>
      </c>
      <c r="D12" s="254"/>
      <c r="E12" s="28"/>
      <c r="F12" s="28"/>
      <c r="G12" s="28"/>
      <c r="H12" s="28"/>
      <c r="I12" s="28"/>
      <c r="J12" s="29"/>
    </row>
    <row r="13" spans="1:14" ht="15" customHeight="1" x14ac:dyDescent="0.35">
      <c r="B13" s="20">
        <v>8</v>
      </c>
      <c r="C13" s="311" t="str">
        <f>IF('Player List'!C12&lt;&gt;"",'Player List'!C12,"")</f>
        <v/>
      </c>
      <c r="D13" s="254"/>
      <c r="E13" s="28"/>
      <c r="F13" s="28"/>
      <c r="G13" s="28"/>
      <c r="H13" s="28"/>
      <c r="I13" s="28"/>
      <c r="J13" s="29"/>
    </row>
    <row r="14" spans="1:14" ht="15" customHeight="1" x14ac:dyDescent="0.35">
      <c r="B14" s="20">
        <v>9</v>
      </c>
      <c r="C14" s="311" t="str">
        <f>IF('Player List'!C13&lt;&gt;"",'Player List'!C13,"")</f>
        <v/>
      </c>
      <c r="D14" s="254"/>
      <c r="E14" s="28"/>
      <c r="F14" s="28"/>
      <c r="G14" s="28"/>
      <c r="H14" s="28"/>
      <c r="I14" s="28"/>
      <c r="J14" s="29"/>
    </row>
    <row r="15" spans="1:14" ht="15" customHeight="1" x14ac:dyDescent="0.35">
      <c r="B15" s="20">
        <v>10</v>
      </c>
      <c r="C15" s="311" t="str">
        <f>IF('Player List'!C14&lt;&gt;"",'Player List'!C14,"")</f>
        <v/>
      </c>
      <c r="D15" s="254"/>
      <c r="E15" s="28"/>
      <c r="F15" s="28"/>
      <c r="G15" s="28"/>
      <c r="H15" s="28"/>
      <c r="I15" s="28"/>
      <c r="J15" s="29"/>
    </row>
    <row r="16" spans="1:14" x14ac:dyDescent="0.35">
      <c r="B16" s="30" t="s">
        <v>163</v>
      </c>
    </row>
    <row r="17" spans="2:204" s="143" customFormat="1" x14ac:dyDescent="0.35">
      <c r="B17" s="62"/>
      <c r="L17" s="274"/>
    </row>
    <row r="18" spans="2:204" s="143" customFormat="1" x14ac:dyDescent="0.35">
      <c r="B18" s="144"/>
      <c r="L18" s="274"/>
    </row>
    <row r="19" spans="2:204" s="143" customFormat="1" x14ac:dyDescent="0.35">
      <c r="B19" s="144"/>
      <c r="L19" s="274"/>
    </row>
    <row r="20" spans="2:204" s="143" customFormat="1" x14ac:dyDescent="0.35">
      <c r="B20" s="144"/>
      <c r="L20" s="274"/>
    </row>
    <row r="21" spans="2:204" s="143" customFormat="1" x14ac:dyDescent="0.35">
      <c r="B21" s="144"/>
      <c r="L21" s="274"/>
    </row>
    <row r="22" spans="2:204" s="25" customFormat="1" x14ac:dyDescent="0.35">
      <c r="B22" s="26"/>
      <c r="L22" s="273"/>
    </row>
    <row r="23" spans="2:204" s="25" customFormat="1" x14ac:dyDescent="0.35">
      <c r="B23" s="26"/>
      <c r="L23" s="273"/>
    </row>
    <row r="24" spans="2:204" s="25" customFormat="1" x14ac:dyDescent="0.35">
      <c r="B24" s="26"/>
      <c r="L24" s="273"/>
    </row>
    <row r="25" spans="2:204" s="25" customFormat="1" x14ac:dyDescent="0.35">
      <c r="B25" s="26"/>
      <c r="G25" s="25">
        <v>1</v>
      </c>
      <c r="I25" s="25">
        <f>G25+1</f>
        <v>2</v>
      </c>
      <c r="K25" s="25">
        <f>I25+1</f>
        <v>3</v>
      </c>
      <c r="L25" s="273"/>
      <c r="M25" s="25">
        <f>K25+1</f>
        <v>4</v>
      </c>
      <c r="O25" s="25">
        <f>M25+1</f>
        <v>5</v>
      </c>
      <c r="Q25" s="25">
        <f>O25+1</f>
        <v>6</v>
      </c>
      <c r="S25" s="25">
        <f>Q25+1</f>
        <v>7</v>
      </c>
      <c r="U25" s="25">
        <f>S25+1</f>
        <v>8</v>
      </c>
      <c r="W25" s="25">
        <f>U25+1</f>
        <v>9</v>
      </c>
      <c r="Y25" s="25">
        <f>W25+1</f>
        <v>10</v>
      </c>
      <c r="AA25" s="25">
        <f>Y25+1</f>
        <v>11</v>
      </c>
      <c r="AC25" s="25">
        <f>AA25+1</f>
        <v>12</v>
      </c>
      <c r="AE25" s="25">
        <f>AC25+1</f>
        <v>13</v>
      </c>
      <c r="AG25" s="25">
        <f>AE25+1</f>
        <v>14</v>
      </c>
      <c r="AI25" s="25">
        <f>AG25+1</f>
        <v>15</v>
      </c>
      <c r="AK25" s="25">
        <f>AI25+1</f>
        <v>16</v>
      </c>
      <c r="AM25" s="25">
        <f>AK25+1</f>
        <v>17</v>
      </c>
      <c r="AO25" s="25">
        <f>AM25+1</f>
        <v>18</v>
      </c>
      <c r="AQ25" s="25">
        <f>AO25+1</f>
        <v>19</v>
      </c>
      <c r="AS25" s="25">
        <f>AQ25+1</f>
        <v>20</v>
      </c>
      <c r="AU25" s="25">
        <f>AS25+1</f>
        <v>21</v>
      </c>
      <c r="AW25" s="25">
        <f>AU25+1</f>
        <v>22</v>
      </c>
      <c r="AY25" s="25">
        <f>AW25+1</f>
        <v>23</v>
      </c>
      <c r="BA25" s="25">
        <f>AY25+1</f>
        <v>24</v>
      </c>
      <c r="BC25" s="25">
        <f>BA25+1</f>
        <v>25</v>
      </c>
      <c r="BE25" s="25">
        <f>BC25+1</f>
        <v>26</v>
      </c>
      <c r="BG25" s="25">
        <f>BE25+1</f>
        <v>27</v>
      </c>
      <c r="BI25" s="25">
        <f>BG25+1</f>
        <v>28</v>
      </c>
      <c r="BK25" s="25">
        <f>BI25+1</f>
        <v>29</v>
      </c>
      <c r="BM25" s="25">
        <f>BK25+1</f>
        <v>30</v>
      </c>
      <c r="BO25" s="25">
        <f>BM25+1</f>
        <v>31</v>
      </c>
      <c r="BQ25" s="25">
        <f>BO25+1</f>
        <v>32</v>
      </c>
      <c r="BS25" s="25">
        <f>BQ25+1</f>
        <v>33</v>
      </c>
      <c r="BU25" s="25">
        <f>BS25+1</f>
        <v>34</v>
      </c>
      <c r="BW25" s="25">
        <f>BU25+1</f>
        <v>35</v>
      </c>
      <c r="BY25" s="25">
        <f>BW25+1</f>
        <v>36</v>
      </c>
      <c r="CA25" s="25">
        <f>BY25+1</f>
        <v>37</v>
      </c>
      <c r="CC25" s="25">
        <f>CA25+1</f>
        <v>38</v>
      </c>
      <c r="CE25" s="25">
        <f>CC25+1</f>
        <v>39</v>
      </c>
      <c r="CG25" s="25">
        <f>CE25+1</f>
        <v>40</v>
      </c>
      <c r="CI25" s="25">
        <f>CG25+1</f>
        <v>41</v>
      </c>
      <c r="CK25" s="25">
        <f>CI25+1</f>
        <v>42</v>
      </c>
      <c r="CM25" s="25">
        <f>CK25+1</f>
        <v>43</v>
      </c>
      <c r="CO25" s="25">
        <f>CM25+1</f>
        <v>44</v>
      </c>
      <c r="CQ25" s="25">
        <f>CO25+1</f>
        <v>45</v>
      </c>
      <c r="CS25" s="25">
        <f>CQ25+1</f>
        <v>46</v>
      </c>
      <c r="CU25" s="25">
        <f>CS25+1</f>
        <v>47</v>
      </c>
      <c r="CW25" s="25">
        <f>CU25+1</f>
        <v>48</v>
      </c>
      <c r="CY25" s="25">
        <f>CW25+1</f>
        <v>49</v>
      </c>
      <c r="DA25" s="25">
        <f>CY25+1</f>
        <v>50</v>
      </c>
      <c r="DC25" s="25">
        <f>DA25+1</f>
        <v>51</v>
      </c>
      <c r="DE25" s="25">
        <f>DC25+1</f>
        <v>52</v>
      </c>
      <c r="DG25" s="25">
        <f>DE25+1</f>
        <v>53</v>
      </c>
      <c r="DI25" s="25">
        <f>DG25+1</f>
        <v>54</v>
      </c>
      <c r="DK25" s="25">
        <f>DI25+1</f>
        <v>55</v>
      </c>
      <c r="DM25" s="25">
        <f>DK25+1</f>
        <v>56</v>
      </c>
      <c r="DO25" s="25">
        <f>DM25+1</f>
        <v>57</v>
      </c>
      <c r="DQ25" s="25">
        <f>DO25+1</f>
        <v>58</v>
      </c>
      <c r="DS25" s="25">
        <f>DQ25+1</f>
        <v>59</v>
      </c>
      <c r="DU25" s="25">
        <f>DS25+1</f>
        <v>60</v>
      </c>
      <c r="DW25" s="25">
        <f>DU25+1</f>
        <v>61</v>
      </c>
      <c r="DY25" s="25">
        <f>DW25+1</f>
        <v>62</v>
      </c>
      <c r="EA25" s="25">
        <f>DY25+1</f>
        <v>63</v>
      </c>
      <c r="EC25" s="25">
        <f>EA25+1</f>
        <v>64</v>
      </c>
      <c r="EE25" s="25">
        <f>EC25+1</f>
        <v>65</v>
      </c>
      <c r="EG25" s="25">
        <f>EE25+1</f>
        <v>66</v>
      </c>
      <c r="EI25" s="25">
        <f>EG25+1</f>
        <v>67</v>
      </c>
      <c r="EK25" s="25">
        <f>EI25+1</f>
        <v>68</v>
      </c>
      <c r="EM25" s="25">
        <f>EK25+1</f>
        <v>69</v>
      </c>
      <c r="EO25" s="25">
        <f>EM25+1</f>
        <v>70</v>
      </c>
      <c r="EQ25" s="25">
        <f>EO25+1</f>
        <v>71</v>
      </c>
      <c r="ES25" s="25">
        <f>EQ25+1</f>
        <v>72</v>
      </c>
      <c r="EU25" s="25">
        <f>ES25+1</f>
        <v>73</v>
      </c>
      <c r="EW25" s="25">
        <f>EU25+1</f>
        <v>74</v>
      </c>
      <c r="EY25" s="25">
        <f>EW25+1</f>
        <v>75</v>
      </c>
      <c r="FA25" s="25">
        <f>EY25+1</f>
        <v>76</v>
      </c>
      <c r="FC25" s="25">
        <f>FA25+1</f>
        <v>77</v>
      </c>
      <c r="FE25" s="25">
        <f>FC25+1</f>
        <v>78</v>
      </c>
      <c r="FG25" s="25">
        <f>FE25+1</f>
        <v>79</v>
      </c>
      <c r="FI25" s="25">
        <f>FG25+1</f>
        <v>80</v>
      </c>
      <c r="FK25" s="25">
        <f>FI25+1</f>
        <v>81</v>
      </c>
      <c r="FM25" s="25">
        <f>FK25+1</f>
        <v>82</v>
      </c>
      <c r="FO25" s="25">
        <f>FM25+1</f>
        <v>83</v>
      </c>
      <c r="FQ25" s="25">
        <f>FO25+1</f>
        <v>84</v>
      </c>
      <c r="FS25" s="25">
        <f>FQ25+1</f>
        <v>85</v>
      </c>
      <c r="FU25" s="25">
        <f>FS25+1</f>
        <v>86</v>
      </c>
      <c r="FW25" s="25">
        <f>FU25+1</f>
        <v>87</v>
      </c>
      <c r="FY25" s="25">
        <f>FW25+1</f>
        <v>88</v>
      </c>
      <c r="GA25" s="25">
        <f>FY25+1</f>
        <v>89</v>
      </c>
      <c r="GC25" s="25">
        <f>GA25+1</f>
        <v>90</v>
      </c>
      <c r="GE25" s="25">
        <f>GC25+1</f>
        <v>91</v>
      </c>
      <c r="GG25" s="25">
        <f>GE25+1</f>
        <v>92</v>
      </c>
      <c r="GI25" s="25">
        <f>GG25+1</f>
        <v>93</v>
      </c>
      <c r="GK25" s="25">
        <f>GI25+1</f>
        <v>94</v>
      </c>
      <c r="GM25" s="25">
        <f>GK25+1</f>
        <v>95</v>
      </c>
      <c r="GO25" s="25">
        <f>GM25+1</f>
        <v>96</v>
      </c>
      <c r="GQ25" s="25">
        <f>GO25+1</f>
        <v>97</v>
      </c>
      <c r="GS25" s="25">
        <f>GQ25+1</f>
        <v>98</v>
      </c>
      <c r="GU25" s="25">
        <f>GS25+1</f>
        <v>99</v>
      </c>
    </row>
    <row r="26" spans="2:204" s="25" customFormat="1" hidden="1" x14ac:dyDescent="0.35">
      <c r="B26" s="26"/>
      <c r="D26" s="25">
        <f>SUMPRODUCT((D27:D58&lt;&gt;"")*1)</f>
        <v>32</v>
      </c>
      <c r="E26" s="25">
        <v>0</v>
      </c>
      <c r="F26" s="25">
        <f>SUMPRODUCT((F27:F58&lt;&gt;"")*1)</f>
        <v>32</v>
      </c>
      <c r="G26" s="25">
        <v>0</v>
      </c>
      <c r="H26" s="25">
        <f ca="1">SUMPRODUCT((H27:H58&lt;&gt;"")*1)</f>
        <v>32</v>
      </c>
      <c r="I26" s="25">
        <v>0</v>
      </c>
      <c r="J26" s="25">
        <f ca="1">SUMPRODUCT((J27:J58&lt;&gt;"")*1)</f>
        <v>32</v>
      </c>
      <c r="K26" s="25">
        <v>0</v>
      </c>
      <c r="L26" s="273">
        <f ca="1">SUMPRODUCT((L27:L58&lt;&gt;"")*1)</f>
        <v>32</v>
      </c>
      <c r="M26" s="25">
        <v>0</v>
      </c>
      <c r="N26" s="25">
        <f ca="1">SUMPRODUCT((N27:N58&lt;&gt;"")*1)</f>
        <v>32</v>
      </c>
      <c r="O26" s="25">
        <v>0</v>
      </c>
      <c r="P26" s="25">
        <f ca="1">SUMPRODUCT((P27:P58&lt;&gt;"")*1)</f>
        <v>32</v>
      </c>
      <c r="Q26" s="25">
        <v>0</v>
      </c>
      <c r="R26" s="25">
        <f ca="1">SUMPRODUCT((R27:R58&lt;&gt;"")*1)</f>
        <v>32</v>
      </c>
      <c r="S26" s="25">
        <v>0</v>
      </c>
      <c r="T26" s="25">
        <f ca="1">SUMPRODUCT((T27:T58&lt;&gt;"")*1)</f>
        <v>32</v>
      </c>
      <c r="U26" s="25">
        <v>0</v>
      </c>
      <c r="V26" s="25">
        <f ca="1">SUMPRODUCT((V27:V58&lt;&gt;"")*1)</f>
        <v>32</v>
      </c>
      <c r="W26" s="25">
        <v>0</v>
      </c>
      <c r="X26" s="25">
        <f ca="1">SUMPRODUCT((X27:X58&lt;&gt;"")*1)</f>
        <v>32</v>
      </c>
      <c r="Y26" s="25">
        <v>0</v>
      </c>
      <c r="Z26" s="25">
        <f ca="1">SUMPRODUCT((Z27:Z58&lt;&gt;"")*1)</f>
        <v>32</v>
      </c>
      <c r="AA26" s="25">
        <v>0</v>
      </c>
      <c r="AB26" s="25">
        <f ca="1">SUMPRODUCT((AB27:AB58&lt;&gt;"")*1)</f>
        <v>32</v>
      </c>
      <c r="AC26" s="25">
        <v>0</v>
      </c>
      <c r="AD26" s="25">
        <f ca="1">SUMPRODUCT((AD27:AD58&lt;&gt;"")*1)</f>
        <v>32</v>
      </c>
      <c r="AE26" s="25">
        <v>0</v>
      </c>
      <c r="AF26" s="25">
        <f ca="1">SUMPRODUCT((AF27:AF58&lt;&gt;"")*1)</f>
        <v>32</v>
      </c>
      <c r="AG26" s="25">
        <v>0</v>
      </c>
      <c r="AH26" s="25">
        <f ca="1">SUMPRODUCT((AH27:AH58&lt;&gt;"")*1)</f>
        <v>32</v>
      </c>
      <c r="AI26" s="25">
        <v>0</v>
      </c>
      <c r="AJ26" s="25">
        <f ca="1">SUMPRODUCT((AJ27:AJ58&lt;&gt;"")*1)</f>
        <v>32</v>
      </c>
      <c r="AK26" s="25">
        <v>0</v>
      </c>
      <c r="AL26" s="25">
        <f ca="1">SUMPRODUCT((AL27:AL58&lt;&gt;"")*1)</f>
        <v>32</v>
      </c>
      <c r="AM26" s="25">
        <v>0</v>
      </c>
      <c r="AN26" s="25">
        <f ca="1">SUMPRODUCT((AN27:AN58&lt;&gt;"")*1)</f>
        <v>32</v>
      </c>
      <c r="AO26" s="25">
        <v>0</v>
      </c>
      <c r="AP26" s="25">
        <f ca="1">SUMPRODUCT((AP27:AP58&lt;&gt;"")*1)</f>
        <v>32</v>
      </c>
      <c r="AQ26" s="25">
        <v>0</v>
      </c>
      <c r="AR26" s="25">
        <f ca="1">SUMPRODUCT((AR27:AR58&lt;&gt;"")*1)</f>
        <v>32</v>
      </c>
      <c r="AS26" s="25">
        <v>0</v>
      </c>
      <c r="AT26" s="25">
        <f ca="1">SUMPRODUCT((AT27:AT58&lt;&gt;"")*1)</f>
        <v>32</v>
      </c>
      <c r="AU26" s="25">
        <v>0</v>
      </c>
      <c r="AV26" s="25">
        <f ca="1">SUMPRODUCT((AV27:AV58&lt;&gt;"")*1)</f>
        <v>31</v>
      </c>
      <c r="AW26" s="25">
        <v>0</v>
      </c>
      <c r="AX26" s="25">
        <f ca="1">SUMPRODUCT((AX27:AX58&lt;&gt;"")*1)</f>
        <v>31</v>
      </c>
      <c r="AY26" s="25">
        <v>0</v>
      </c>
      <c r="AZ26" s="25">
        <f ca="1">SUMPRODUCT((AZ27:AZ58&lt;&gt;"")*1)</f>
        <v>31</v>
      </c>
      <c r="BA26" s="25">
        <v>0</v>
      </c>
      <c r="BB26" s="25">
        <f ca="1">SUMPRODUCT((BB27:BB58&lt;&gt;"")*1)</f>
        <v>31</v>
      </c>
      <c r="BC26" s="25">
        <v>0</v>
      </c>
      <c r="BD26" s="25">
        <f ca="1">SUMPRODUCT((BD27:BD58&lt;&gt;"")*1)</f>
        <v>31</v>
      </c>
      <c r="BE26" s="25">
        <v>0</v>
      </c>
      <c r="BF26" s="25">
        <f ca="1">SUMPRODUCT((BF27:BF58&lt;&gt;"")*1)</f>
        <v>31</v>
      </c>
      <c r="BG26" s="25">
        <v>0</v>
      </c>
      <c r="BH26" s="25">
        <f ca="1">SUMPRODUCT((BH27:BH58&lt;&gt;"")*1)</f>
        <v>31</v>
      </c>
      <c r="BI26" s="25">
        <v>0</v>
      </c>
      <c r="BJ26" s="25">
        <f ca="1">SUMPRODUCT((BJ27:BJ58&lt;&gt;"")*1)</f>
        <v>31</v>
      </c>
      <c r="BK26" s="25">
        <v>0</v>
      </c>
      <c r="BL26" s="25">
        <f ca="1">SUMPRODUCT((BL27:BL58&lt;&gt;"")*1)</f>
        <v>31</v>
      </c>
      <c r="BM26" s="25">
        <v>0</v>
      </c>
      <c r="BN26" s="25">
        <f ca="1">SUMPRODUCT((BN27:BN58&lt;&gt;"")*1)</f>
        <v>31</v>
      </c>
      <c r="BO26" s="25">
        <v>0</v>
      </c>
      <c r="BP26" s="25">
        <f ca="1">SUMPRODUCT((BP27:BP58&lt;&gt;"")*1)</f>
        <v>31</v>
      </c>
      <c r="BQ26" s="25">
        <v>0</v>
      </c>
      <c r="BR26" s="25">
        <f ca="1">SUMPRODUCT((BR27:BR58&lt;&gt;"")*1)</f>
        <v>31</v>
      </c>
      <c r="BS26" s="25">
        <v>0</v>
      </c>
      <c r="BT26" s="25">
        <f ca="1">SUMPRODUCT((BT27:BT58&lt;&gt;"")*1)</f>
        <v>31</v>
      </c>
      <c r="BU26" s="25">
        <v>0</v>
      </c>
      <c r="BV26" s="25">
        <f ca="1">SUMPRODUCT((BV27:BV58&lt;&gt;"")*1)</f>
        <v>31</v>
      </c>
      <c r="BW26" s="25">
        <v>0</v>
      </c>
      <c r="BX26" s="25">
        <f ca="1">SUMPRODUCT((BX27:BX58&lt;&gt;"")*1)</f>
        <v>31</v>
      </c>
      <c r="BY26" s="25">
        <v>0</v>
      </c>
      <c r="BZ26" s="25">
        <f ca="1">SUMPRODUCT((BZ27:BZ58&lt;&gt;"")*1)</f>
        <v>31</v>
      </c>
      <c r="CA26" s="25">
        <v>0</v>
      </c>
      <c r="CB26" s="25">
        <f ca="1">SUMPRODUCT((CB27:CB58&lt;&gt;"")*1)</f>
        <v>31</v>
      </c>
      <c r="CC26" s="25">
        <v>0</v>
      </c>
      <c r="CD26" s="25">
        <f ca="1">SUMPRODUCT((CD27:CD58&lt;&gt;"")*1)</f>
        <v>31</v>
      </c>
      <c r="CE26" s="25">
        <v>0</v>
      </c>
      <c r="CF26" s="25">
        <f ca="1">SUMPRODUCT((CF27:CF58&lt;&gt;"")*1)</f>
        <v>31</v>
      </c>
      <c r="CG26" s="25">
        <v>0</v>
      </c>
      <c r="CH26" s="25">
        <f ca="1">SUMPRODUCT((CH27:CH58&lt;&gt;"")*1)</f>
        <v>31</v>
      </c>
      <c r="CI26" s="25">
        <v>0</v>
      </c>
      <c r="CJ26" s="25">
        <f ca="1">SUMPRODUCT((CJ27:CJ58&lt;&gt;"")*1)</f>
        <v>31</v>
      </c>
      <c r="CK26" s="25">
        <v>0</v>
      </c>
      <c r="CL26" s="25">
        <f ca="1">SUMPRODUCT((CL27:CL58&lt;&gt;"")*1)</f>
        <v>31</v>
      </c>
      <c r="CM26" s="25">
        <v>0</v>
      </c>
      <c r="CN26" s="25">
        <f ca="1">SUMPRODUCT((CN27:CN58&lt;&gt;"")*1)</f>
        <v>31</v>
      </c>
      <c r="CO26" s="25">
        <v>0</v>
      </c>
      <c r="CP26" s="25">
        <f ca="1">SUMPRODUCT((CP27:CP58&lt;&gt;"")*1)</f>
        <v>31</v>
      </c>
      <c r="CQ26" s="25">
        <v>0</v>
      </c>
      <c r="CR26" s="25">
        <f ca="1">SUMPRODUCT((CR27:CR58&lt;&gt;"")*1)</f>
        <v>31</v>
      </c>
      <c r="CS26" s="25">
        <v>0</v>
      </c>
      <c r="CT26" s="25">
        <f ca="1">SUMPRODUCT((CT27:CT58&lt;&gt;"")*1)</f>
        <v>31</v>
      </c>
      <c r="CU26" s="25">
        <v>0</v>
      </c>
      <c r="CV26" s="25">
        <f ca="1">SUMPRODUCT((CV27:CV58&lt;&gt;"")*1)</f>
        <v>31</v>
      </c>
      <c r="CW26" s="25">
        <v>0</v>
      </c>
      <c r="CX26" s="25">
        <f ca="1">SUMPRODUCT((CX27:CX58&lt;&gt;"")*1)</f>
        <v>31</v>
      </c>
      <c r="CY26" s="25">
        <v>0</v>
      </c>
      <c r="CZ26" s="25">
        <f ca="1">SUMPRODUCT((CZ27:CZ58&lt;&gt;"")*1)</f>
        <v>31</v>
      </c>
      <c r="DA26" s="25">
        <v>0</v>
      </c>
      <c r="DB26" s="25">
        <f ca="1">SUMPRODUCT((DB27:DB58&lt;&gt;"")*1)</f>
        <v>31</v>
      </c>
      <c r="DC26" s="25">
        <v>0</v>
      </c>
      <c r="DD26" s="25">
        <f ca="1">SUMPRODUCT((DD27:DD58&lt;&gt;"")*1)</f>
        <v>31</v>
      </c>
      <c r="DE26" s="25">
        <v>0</v>
      </c>
      <c r="DF26" s="25">
        <f ca="1">SUMPRODUCT((DF27:DF58&lt;&gt;"")*1)</f>
        <v>31</v>
      </c>
      <c r="DG26" s="25">
        <v>0</v>
      </c>
      <c r="DH26" s="25">
        <f ca="1">SUMPRODUCT((DH27:DH58&lt;&gt;"")*1)</f>
        <v>32</v>
      </c>
      <c r="DI26" s="25">
        <v>0</v>
      </c>
      <c r="DJ26" s="25">
        <f ca="1">SUMPRODUCT((DJ27:DJ58&lt;&gt;"")*1)</f>
        <v>32</v>
      </c>
      <c r="DK26" s="25">
        <v>0</v>
      </c>
      <c r="DL26" s="25">
        <f ca="1">SUMPRODUCT((DL27:DL58&lt;&gt;"")*1)</f>
        <v>32</v>
      </c>
      <c r="DM26" s="25">
        <v>0</v>
      </c>
      <c r="DN26" s="25">
        <f ca="1">SUMPRODUCT((DN27:DN58&lt;&gt;"")*1)</f>
        <v>32</v>
      </c>
      <c r="DO26" s="25">
        <v>0</v>
      </c>
      <c r="DP26" s="25">
        <f ca="1">SUMPRODUCT((DP27:DP58&lt;&gt;"")*1)</f>
        <v>32</v>
      </c>
      <c r="DQ26" s="25">
        <v>0</v>
      </c>
      <c r="DR26" s="25">
        <f ca="1">SUMPRODUCT((DR27:DR58&lt;&gt;"")*1)</f>
        <v>32</v>
      </c>
      <c r="DS26" s="25">
        <v>0</v>
      </c>
      <c r="DT26" s="25">
        <f ca="1">SUMPRODUCT((DT27:DT58&lt;&gt;"")*1)</f>
        <v>32</v>
      </c>
      <c r="DU26" s="25">
        <v>0</v>
      </c>
      <c r="DV26" s="25">
        <f ca="1">SUMPRODUCT((DV27:DV58&lt;&gt;"")*1)</f>
        <v>32</v>
      </c>
      <c r="DW26" s="25">
        <v>0</v>
      </c>
      <c r="DX26" s="25">
        <f ca="1">SUMPRODUCT((DX27:DX58&lt;&gt;"")*1)</f>
        <v>32</v>
      </c>
      <c r="DY26" s="25">
        <v>0</v>
      </c>
      <c r="DZ26" s="25">
        <f ca="1">SUMPRODUCT((DZ27:DZ58&lt;&gt;"")*1)</f>
        <v>32</v>
      </c>
      <c r="EA26" s="25">
        <v>0</v>
      </c>
      <c r="EB26" s="25">
        <f ca="1">SUMPRODUCT((EB27:EB58&lt;&gt;"")*1)</f>
        <v>32</v>
      </c>
      <c r="EC26" s="25">
        <v>0</v>
      </c>
      <c r="ED26" s="25">
        <f ca="1">SUMPRODUCT((ED27:ED58&lt;&gt;"")*1)</f>
        <v>32</v>
      </c>
      <c r="EE26" s="25">
        <v>0</v>
      </c>
      <c r="EF26" s="25">
        <f ca="1">SUMPRODUCT((EF27:EF58&lt;&gt;"")*1)</f>
        <v>32</v>
      </c>
      <c r="EG26" s="25">
        <v>0</v>
      </c>
      <c r="EH26" s="25">
        <f ca="1">SUMPRODUCT((EH27:EH58&lt;&gt;"")*1)</f>
        <v>32</v>
      </c>
      <c r="EI26" s="25">
        <v>0</v>
      </c>
      <c r="EJ26" s="25">
        <f ca="1">SUMPRODUCT((EJ27:EJ58&lt;&gt;"")*1)</f>
        <v>32</v>
      </c>
      <c r="EK26" s="25">
        <v>0</v>
      </c>
      <c r="EL26" s="25">
        <f ca="1">SUMPRODUCT((EL27:EL58&lt;&gt;"")*1)</f>
        <v>32</v>
      </c>
      <c r="EM26" s="25">
        <v>0</v>
      </c>
      <c r="EN26" s="25">
        <f ca="1">SUMPRODUCT((EN27:EN58&lt;&gt;"")*1)</f>
        <v>32</v>
      </c>
      <c r="EO26" s="25">
        <v>0</v>
      </c>
      <c r="EP26" s="25">
        <f ca="1">SUMPRODUCT((EP27:EP58&lt;&gt;"")*1)</f>
        <v>32</v>
      </c>
      <c r="EQ26" s="25">
        <v>0</v>
      </c>
      <c r="ER26" s="25">
        <f ca="1">SUMPRODUCT((ER27:ER58&lt;&gt;"")*1)</f>
        <v>32</v>
      </c>
      <c r="ES26" s="25">
        <v>0</v>
      </c>
      <c r="ET26" s="25">
        <f ca="1">SUMPRODUCT((ET27:ET58&lt;&gt;"")*1)</f>
        <v>32</v>
      </c>
      <c r="EU26" s="25">
        <v>0</v>
      </c>
      <c r="EV26" s="25">
        <f ca="1">SUMPRODUCT((EV27:EV58&lt;&gt;"")*1)</f>
        <v>32</v>
      </c>
      <c r="EW26" s="25">
        <v>0</v>
      </c>
      <c r="EX26" s="25">
        <f ca="1">SUMPRODUCT((EX27:EX58&lt;&gt;"")*1)</f>
        <v>32</v>
      </c>
      <c r="EY26" s="25">
        <v>0</v>
      </c>
      <c r="EZ26" s="25">
        <f ca="1">SUMPRODUCT((EZ27:EZ58&lt;&gt;"")*1)</f>
        <v>32</v>
      </c>
      <c r="FA26" s="25">
        <v>0</v>
      </c>
      <c r="FB26" s="25">
        <f ca="1">SUMPRODUCT((FB27:FB58&lt;&gt;"")*1)</f>
        <v>32</v>
      </c>
      <c r="FC26" s="25">
        <v>0</v>
      </c>
      <c r="FD26" s="25">
        <f ca="1">SUMPRODUCT((FD27:FD58&lt;&gt;"")*1)</f>
        <v>32</v>
      </c>
      <c r="FE26" s="25">
        <v>0</v>
      </c>
      <c r="FF26" s="25">
        <f ca="1">SUMPRODUCT((FF27:FF58&lt;&gt;"")*1)</f>
        <v>32</v>
      </c>
      <c r="FG26" s="25">
        <v>0</v>
      </c>
      <c r="FH26" s="25">
        <f ca="1">SUMPRODUCT((FH27:FH58&lt;&gt;"")*1)</f>
        <v>32</v>
      </c>
      <c r="FI26" s="25">
        <v>0</v>
      </c>
      <c r="FJ26" s="25">
        <f ca="1">SUMPRODUCT((FJ27:FJ58&lt;&gt;"")*1)</f>
        <v>32</v>
      </c>
      <c r="FK26" s="25">
        <v>0</v>
      </c>
      <c r="FL26" s="25">
        <f ca="1">SUMPRODUCT((FL27:FL58&lt;&gt;"")*1)</f>
        <v>32</v>
      </c>
      <c r="FM26" s="25">
        <v>0</v>
      </c>
      <c r="FN26" s="25">
        <f ca="1">SUMPRODUCT((FN27:FN58&lt;&gt;"")*1)</f>
        <v>32</v>
      </c>
      <c r="FO26" s="25">
        <v>0</v>
      </c>
      <c r="FP26" s="25">
        <f ca="1">SUMPRODUCT((FP27:FP58&lt;&gt;"")*1)</f>
        <v>32</v>
      </c>
      <c r="FQ26" s="25">
        <v>0</v>
      </c>
      <c r="FR26" s="25">
        <f ca="1">SUMPRODUCT((FR27:FR58&lt;&gt;"")*1)</f>
        <v>32</v>
      </c>
      <c r="FS26" s="25">
        <v>0</v>
      </c>
      <c r="FT26" s="25">
        <f ca="1">SUMPRODUCT((FT27:FT58&lt;&gt;"")*1)</f>
        <v>32</v>
      </c>
      <c r="FU26" s="25">
        <v>0</v>
      </c>
      <c r="FV26" s="25">
        <f ca="1">SUMPRODUCT((FV27:FV58&lt;&gt;"")*1)</f>
        <v>32</v>
      </c>
      <c r="FW26" s="25">
        <v>0</v>
      </c>
      <c r="FX26" s="25">
        <f ca="1">SUMPRODUCT((FX27:FX58&lt;&gt;"")*1)</f>
        <v>32</v>
      </c>
      <c r="FY26" s="25">
        <v>0</v>
      </c>
      <c r="FZ26" s="25">
        <f ca="1">SUMPRODUCT((FZ27:FZ58&lt;&gt;"")*1)</f>
        <v>32</v>
      </c>
      <c r="GA26" s="25">
        <v>0</v>
      </c>
      <c r="GB26" s="25">
        <f ca="1">SUMPRODUCT((GB27:GB58&lt;&gt;"")*1)</f>
        <v>32</v>
      </c>
      <c r="GC26" s="25">
        <v>0</v>
      </c>
      <c r="GD26" s="25">
        <f ca="1">SUMPRODUCT((GD27:GD58&lt;&gt;"")*1)</f>
        <v>32</v>
      </c>
      <c r="GE26" s="25">
        <v>0</v>
      </c>
      <c r="GF26" s="25">
        <f ca="1">SUMPRODUCT((GF27:GF58&lt;&gt;"")*1)</f>
        <v>32</v>
      </c>
      <c r="GG26" s="25">
        <v>0</v>
      </c>
      <c r="GH26" s="25">
        <f ca="1">SUMPRODUCT((GH27:GH58&lt;&gt;"")*1)</f>
        <v>32</v>
      </c>
      <c r="GI26" s="25">
        <v>0</v>
      </c>
      <c r="GJ26" s="25">
        <f ca="1">SUMPRODUCT((GJ27:GJ58&lt;&gt;"")*1)</f>
        <v>32</v>
      </c>
      <c r="GK26" s="25">
        <v>0</v>
      </c>
      <c r="GL26" s="25">
        <f ca="1">SUMPRODUCT((GL27:GL58&lt;&gt;"")*1)</f>
        <v>32</v>
      </c>
      <c r="GM26" s="25">
        <v>0</v>
      </c>
      <c r="GN26" s="25">
        <f ca="1">SUMPRODUCT((GN27:GN58&lt;&gt;"")*1)</f>
        <v>32</v>
      </c>
      <c r="GO26" s="25">
        <v>0</v>
      </c>
      <c r="GP26" s="25">
        <f ca="1">SUMPRODUCT((GP27:GP58&lt;&gt;"")*1)</f>
        <v>32</v>
      </c>
      <c r="GQ26" s="25">
        <v>0</v>
      </c>
      <c r="GR26" s="25">
        <f ca="1">SUMPRODUCT((GR27:GR58&lt;&gt;"")*1)</f>
        <v>32</v>
      </c>
      <c r="GS26" s="25">
        <v>0</v>
      </c>
      <c r="GT26" s="25">
        <f ca="1">SUMPRODUCT((GT27:GT58&lt;&gt;"")*1)</f>
        <v>32</v>
      </c>
      <c r="GU26" s="25">
        <v>0</v>
      </c>
      <c r="GV26" s="25">
        <f ca="1">SUMPRODUCT((GV27:GV58&lt;&gt;"")*1)</f>
        <v>32</v>
      </c>
    </row>
    <row r="27" spans="2:204" s="25" customFormat="1" hidden="1" x14ac:dyDescent="0.35">
      <c r="B27" s="26">
        <v>1</v>
      </c>
      <c r="C27" s="25">
        <v>1</v>
      </c>
      <c r="D27" s="25" t="str">
        <f>IF(Setup!C5&lt;&gt;"",Setup!C5,"")</f>
        <v>Senegal</v>
      </c>
      <c r="E27" s="25">
        <f>IFERROR(IF(MATCH(D27,D6:J6,0),E26,E26+1),E26+1)</f>
        <v>1</v>
      </c>
      <c r="F27" s="25" t="str">
        <f>IFERROR(INDEX(D27:D58,MATCH(C27,E27:E58,0),0),"")</f>
        <v>Senegal</v>
      </c>
      <c r="G27" s="25">
        <f ca="1">IFERROR(IF(MATCH(D27,OFFSET(D6:J6,G25,0),0),G26,G26+1),G26+1)</f>
        <v>1</v>
      </c>
      <c r="H27" s="25" t="str">
        <f ca="1">IFERROR(INDEX(D27:D58,MATCH(C27,G27:G58,0),0),"")</f>
        <v>Senegal</v>
      </c>
      <c r="I27" s="25">
        <f ca="1">IFERROR(IF(MATCH(D27,OFFSET(D6:J6,I25,0),0),I26,I26+1),I26+1)</f>
        <v>1</v>
      </c>
      <c r="J27" s="25" t="str">
        <f ca="1">IFERROR(INDEX(D27:D58,MATCH(C27,I27:I58,0),0),"")</f>
        <v>Senegal</v>
      </c>
      <c r="K27" s="25">
        <f ca="1">IFERROR(IF(MATCH(D27,OFFSET(D6:J6,K25,0),0),K26,K26+1),K26+1)</f>
        <v>1</v>
      </c>
      <c r="L27" s="273" t="str">
        <f ca="1">IFERROR(INDEX(D27:D58,MATCH(C27,K27:K58,0),0),"")</f>
        <v>Senegal</v>
      </c>
      <c r="M27" s="25">
        <f ca="1">IFERROR(IF(MATCH(D27,OFFSET(D6:J6,M25,0),0),M26,M26+1),M26+1)</f>
        <v>1</v>
      </c>
      <c r="N27" s="25" t="str">
        <f ca="1">IFERROR(INDEX(D27:D58,MATCH(C27,M27:M58,0),0),"")</f>
        <v>Senegal</v>
      </c>
      <c r="O27" s="25">
        <f ca="1">IFERROR(IF(MATCH(D27,OFFSET(D6:J6,O25,0),0),O26,O26+1),O26+1)</f>
        <v>1</v>
      </c>
      <c r="P27" s="25" t="str">
        <f ca="1">IFERROR(INDEX(D27:D58,MATCH(C27,O27:O58,0),0),"")</f>
        <v>Senegal</v>
      </c>
      <c r="Q27" s="25">
        <f ca="1">IFERROR(IF(MATCH(D27,OFFSET(D6:J6,Q25,0),0),Q26,Q26+1),Q26+1)</f>
        <v>1</v>
      </c>
      <c r="R27" s="25" t="str">
        <f ca="1">IFERROR(INDEX(D27:D58,MATCH(C27,Q27:Q58,0),0),"")</f>
        <v>Senegal</v>
      </c>
      <c r="S27" s="25">
        <f ca="1">IFERROR(IF(MATCH(D27,OFFSET(D6:J6,S25,0),0),S26,S26+1),S26+1)</f>
        <v>1</v>
      </c>
      <c r="T27" s="25" t="str">
        <f ca="1">IFERROR(INDEX(D27:D58,MATCH(C27,S27:S58,0),0),"")</f>
        <v>Senegal</v>
      </c>
      <c r="U27" s="25">
        <f ca="1">IFERROR(IF(MATCH(D27,OFFSET(D6:J6,U25,0),0),U26,U26+1),U26+1)</f>
        <v>1</v>
      </c>
      <c r="V27" s="25" t="str">
        <f ca="1">IFERROR(INDEX(D27:D58,MATCH(C27,U27:U58,0),0),"")</f>
        <v>Senegal</v>
      </c>
      <c r="W27" s="25">
        <f ca="1">IFERROR(IF(MATCH(D27,OFFSET(D6:J6,W25,0),0),W26,W26+1),W26+1)</f>
        <v>1</v>
      </c>
      <c r="X27" s="25" t="str">
        <f ca="1">IFERROR(INDEX(D27:D58,MATCH(C27,W27:W58,0),0),"")</f>
        <v>Senegal</v>
      </c>
      <c r="Y27" s="25">
        <f ca="1">IFERROR(IF(MATCH(D27,OFFSET(D6:J6,Y25,0),0),Y26,Y26+1),Y26+1)</f>
        <v>1</v>
      </c>
      <c r="Z27" s="25" t="str">
        <f ca="1">IFERROR(INDEX(D27:D58,MATCH(C27,Y27:Y58,0),0),"")</f>
        <v>Senegal</v>
      </c>
      <c r="AA27" s="25">
        <f ca="1">IFERROR(IF(MATCH(D27,OFFSET(D6:J6,AA25,0),0),AA26,AA26+1),AA26+1)</f>
        <v>1</v>
      </c>
      <c r="AB27" s="25" t="str">
        <f ca="1">IFERROR(INDEX(D27:D58,MATCH(C27,AA27:AA58,0),0),"")</f>
        <v>Senegal</v>
      </c>
      <c r="AC27" s="25">
        <f ca="1">IFERROR(IF(MATCH(D27,OFFSET(D6:J6,AC25,0),0),AC26,AC26+1),AC26+1)</f>
        <v>1</v>
      </c>
      <c r="AD27" s="25" t="str">
        <f ca="1">IFERROR(INDEX(D27:D58,MATCH(C27,AC27:AC58,0),0),"")</f>
        <v>Senegal</v>
      </c>
      <c r="AE27" s="25">
        <f ca="1">IFERROR(IF(MATCH(D27,OFFSET(D6:J6,AE25,0),0),AE26,AE26+1),AE26+1)</f>
        <v>1</v>
      </c>
      <c r="AF27" s="25" t="str">
        <f ca="1">IFERROR(INDEX(D27:D58,MATCH(C27,AE27:AE58,0),0),"")</f>
        <v>Senegal</v>
      </c>
      <c r="AG27" s="25">
        <f ca="1">IFERROR(IF(MATCH(D27,OFFSET(D6:J6,AG25,0),0),AG26,AG26+1),AG26+1)</f>
        <v>1</v>
      </c>
      <c r="AH27" s="25" t="str">
        <f ca="1">IFERROR(INDEX(D27:D58,MATCH(C27,AG27:AG58,0),0),"")</f>
        <v>Senegal</v>
      </c>
      <c r="AI27" s="25">
        <f ca="1">IFERROR(IF(MATCH(D27,OFFSET(D6:J6,AI25,0),0),AI26,AI26+1),AI26+1)</f>
        <v>1</v>
      </c>
      <c r="AJ27" s="25" t="str">
        <f ca="1">IFERROR(INDEX(D27:D58,MATCH(C27,AI27:AI58,0),0),"")</f>
        <v>Senegal</v>
      </c>
      <c r="AK27" s="25">
        <f ca="1">IFERROR(IF(MATCH(D27,OFFSET(D6:J6,AK25,0),0),AK26,AK26+1),AK26+1)</f>
        <v>1</v>
      </c>
      <c r="AL27" s="25" t="str">
        <f ca="1">IFERROR(INDEX(D27:D58,MATCH(C27,AK27:AK58,0),0),"")</f>
        <v>Senegal</v>
      </c>
      <c r="AM27" s="25">
        <f ca="1">IFERROR(IF(MATCH(D27,OFFSET(D6:J6,AM25,0),0),AM26,AM26+1),AM26+1)</f>
        <v>1</v>
      </c>
      <c r="AN27" s="25" t="str">
        <f ca="1">IFERROR(INDEX(D27:D58,MATCH(C27,AM27:AM58,0),0),"")</f>
        <v>Senegal</v>
      </c>
      <c r="AO27" s="25">
        <f ca="1">IFERROR(IF(MATCH(D27,OFFSET(D6:J6,AO25,0),0),AO26,AO26+1),AO26+1)</f>
        <v>1</v>
      </c>
      <c r="AP27" s="25" t="str">
        <f ca="1">IFERROR(INDEX(D27:D58,MATCH(C27,AO27:AO58,0),0),"")</f>
        <v>Senegal</v>
      </c>
      <c r="AQ27" s="25">
        <f ca="1">IFERROR(IF(MATCH(D27,OFFSET(D6:J6,AQ25,0),0),AQ26,AQ26+1),AQ26+1)</f>
        <v>1</v>
      </c>
      <c r="AR27" s="25" t="str">
        <f ca="1">IFERROR(INDEX(D27:D58,MATCH(C27,AQ27:AQ58,0),0),"")</f>
        <v>Senegal</v>
      </c>
      <c r="AS27" s="25">
        <f ca="1">IFERROR(IF(MATCH(D27,OFFSET(D6:J6,AS25,0),0),AS26,AS26+1),AS26+1)</f>
        <v>1</v>
      </c>
      <c r="AT27" s="25" t="str">
        <f ca="1">IFERROR(INDEX(D27:D58,MATCH(C27,AS27:AS58,0),0),"")</f>
        <v>Senegal</v>
      </c>
      <c r="AU27" s="25">
        <f ca="1">IFERROR(IF(MATCH(D27,OFFSET(D6:J6,AU25,0),0),AU26,AU26+1),AU26+1)</f>
        <v>0</v>
      </c>
      <c r="AV27" s="25" t="str">
        <f ca="1">IFERROR(INDEX(D27:D58,MATCH(C27,AU27:AU58,0),0),"")</f>
        <v>Netherlands</v>
      </c>
      <c r="AW27" s="25">
        <f ca="1">IFERROR(IF(MATCH(D27,OFFSET(D6:J6,AW25,0),0),AW26,AW26+1),AW26+1)</f>
        <v>1</v>
      </c>
      <c r="AX27" s="25" t="str">
        <f ca="1">IFERROR(INDEX(D27:D58,MATCH(C27,AW27:AW58,0),0),"")</f>
        <v>Senegal</v>
      </c>
      <c r="AY27" s="25">
        <f ca="1">IFERROR(IF(MATCH(D27,OFFSET(D6:J6,AY25,0),0),AY26,AY26+1),AY26+1)</f>
        <v>1</v>
      </c>
      <c r="AZ27" s="25" t="str">
        <f ca="1">IFERROR(INDEX(D27:D58,MATCH(C27,AY27:AY58,0),0),"")</f>
        <v>Senegal</v>
      </c>
      <c r="BA27" s="25">
        <f ca="1">IFERROR(IF(MATCH(D27,OFFSET(D6:J6,BA25,0),0),BA26,BA26+1),BA26+1)</f>
        <v>1</v>
      </c>
      <c r="BB27" s="25" t="str">
        <f ca="1">IFERROR(INDEX(D27:D58,MATCH(C27,BA27:BA58,0),0),"")</f>
        <v>Senegal</v>
      </c>
      <c r="BC27" s="25">
        <f ca="1">IFERROR(IF(MATCH(D27,OFFSET(D6:J6,BC25,0),0),BC26,BC26+1),BC26+1)</f>
        <v>1</v>
      </c>
      <c r="BD27" s="25" t="str">
        <f ca="1">IFERROR(INDEX(D27:D58,MATCH(C27,BC27:BC58,0),0),"")</f>
        <v>Senegal</v>
      </c>
      <c r="BE27" s="25">
        <f ca="1">IFERROR(IF(MATCH(D27,OFFSET(D6:J6,BE25,0),0),BE26,BE26+1),BE26+1)</f>
        <v>1</v>
      </c>
      <c r="BF27" s="25" t="str">
        <f ca="1">IFERROR(INDEX(D27:D58,MATCH(C27,BE27:BE58,0),0),"")</f>
        <v>Senegal</v>
      </c>
      <c r="BG27" s="25">
        <f ca="1">IFERROR(IF(MATCH(D27,OFFSET(D6:J6,BG25,0),0),BG26,BG26+1),BG26+1)</f>
        <v>1</v>
      </c>
      <c r="BH27" s="25" t="str">
        <f ca="1">IFERROR(INDEX(D27:D58,MATCH(C27,BG27:BG58,0),0),"")</f>
        <v>Senegal</v>
      </c>
      <c r="BI27" s="25">
        <f ca="1">IFERROR(IF(MATCH(D27,OFFSET(D6:J6,BI25,0),0),BI26,BI26+1),BI26+1)</f>
        <v>1</v>
      </c>
      <c r="BJ27" s="25" t="str">
        <f ca="1">IFERROR(INDEX(D27:D58,MATCH(C27,BI27:BI58,0),0),"")</f>
        <v>Senegal</v>
      </c>
      <c r="BK27" s="25">
        <f ca="1">IFERROR(IF(MATCH(D27,OFFSET(D6:J6,BK25,0),0),BK26,BK26+1),BK26+1)</f>
        <v>1</v>
      </c>
      <c r="BL27" s="25" t="str">
        <f ca="1">IFERROR(INDEX(D27:D58,MATCH(C27,BK27:BK58,0),0),"")</f>
        <v>Senegal</v>
      </c>
      <c r="BM27" s="25">
        <f ca="1">IFERROR(IF(MATCH(D27,OFFSET(D6:J6,BM25,0),0),BM26,BM26+1),BM26+1)</f>
        <v>1</v>
      </c>
      <c r="BN27" s="25" t="str">
        <f ca="1">IFERROR(INDEX(D27:D58,MATCH(C27,BM27:BM58,0),0),"")</f>
        <v>Senegal</v>
      </c>
      <c r="BO27" s="25">
        <f ca="1">IFERROR(IF(MATCH(D27,OFFSET(D6:J6,BO25,0),0),BO26,BO26+1),BO26+1)</f>
        <v>1</v>
      </c>
      <c r="BP27" s="25" t="str">
        <f ca="1">IFERROR(INDEX(D27:D58,MATCH(C27,BO27:BO58,0),0),"")</f>
        <v>Senegal</v>
      </c>
      <c r="BQ27" s="25">
        <f ca="1">IFERROR(IF(MATCH(D27,OFFSET(D6:J6,BQ25,0),0),BQ26,BQ26+1),BQ26+1)</f>
        <v>1</v>
      </c>
      <c r="BR27" s="25" t="str">
        <f ca="1">IFERROR(INDEX(D27:D58,MATCH(C27,BQ27:BQ58,0),0),"")</f>
        <v>Senegal</v>
      </c>
      <c r="BS27" s="25">
        <f ca="1">IFERROR(IF(MATCH(D27,OFFSET(D6:J6,BS25,0),0),BS26,BS26+1),BS26+1)</f>
        <v>1</v>
      </c>
      <c r="BT27" s="25" t="str">
        <f ca="1">IFERROR(INDEX(D27:D58,MATCH(C27,BS27:BS58,0),0),"")</f>
        <v>Senegal</v>
      </c>
      <c r="BU27" s="25">
        <f ca="1">IFERROR(IF(MATCH(D27,OFFSET(D6:J6,BU25,0),0),BU26,BU26+1),BU26+1)</f>
        <v>1</v>
      </c>
      <c r="BV27" s="25" t="str">
        <f ca="1">IFERROR(INDEX(D27:D58,MATCH(C27,BU27:BU58,0),0),"")</f>
        <v>Senegal</v>
      </c>
      <c r="BW27" s="25">
        <f ca="1">IFERROR(IF(MATCH(D27,OFFSET(D6:J6,BW25,0),0),BW26,BW26+1),BW26+1)</f>
        <v>1</v>
      </c>
      <c r="BX27" s="25" t="str">
        <f ca="1">IFERROR(INDEX(D27:D58,MATCH(C27,BW27:BW58,0),0),"")</f>
        <v>Senegal</v>
      </c>
      <c r="BY27" s="25">
        <f ca="1">IFERROR(IF(MATCH(D27,OFFSET(D6:J6,BY25,0),0),BY26,BY26+1),BY26+1)</f>
        <v>1</v>
      </c>
      <c r="BZ27" s="25" t="str">
        <f ca="1">IFERROR(INDEX(D27:D58,MATCH(C27,BY27:BY58,0),0),"")</f>
        <v>Senegal</v>
      </c>
      <c r="CA27" s="25">
        <f ca="1">IFERROR(IF(MATCH(D27,OFFSET(D6:J6,CA25,0),0),CA26,CA26+1),CA26+1)</f>
        <v>1</v>
      </c>
      <c r="CB27" s="25" t="str">
        <f ca="1">IFERROR(INDEX(D27:D58,MATCH(C27,CA27:CA58,0),0),"")</f>
        <v>Senegal</v>
      </c>
      <c r="CC27" s="25">
        <f ca="1">IFERROR(IF(MATCH(D27,OFFSET(D6:J6,CC25,0),0),CC26,CC26+1),CC26+1)</f>
        <v>1</v>
      </c>
      <c r="CD27" s="25" t="str">
        <f ca="1">IFERROR(INDEX(D27:D58,MATCH(C27,CC27:CC58,0),0),"")</f>
        <v>Senegal</v>
      </c>
      <c r="CE27" s="25">
        <f ca="1">IFERROR(IF(MATCH(D27,OFFSET(D6:J6,CE25,0),0),CE26,CE26+1),CE26+1)</f>
        <v>1</v>
      </c>
      <c r="CF27" s="25" t="str">
        <f ca="1">IFERROR(INDEX(D27:D58,MATCH(C27,CE27:CE58,0),0),"")</f>
        <v>Senegal</v>
      </c>
      <c r="CG27" s="25">
        <f ca="1">IFERROR(IF(MATCH(D27,OFFSET(D6:J6,CG25,0),0),CG26,CG26+1),CG26+1)</f>
        <v>1</v>
      </c>
      <c r="CH27" s="25" t="str">
        <f ca="1">IFERROR(INDEX(D27:D58,MATCH(C27,CG27:CG58,0),0),"")</f>
        <v>Senegal</v>
      </c>
      <c r="CI27" s="25">
        <f ca="1">IFERROR(IF(MATCH(D27,OFFSET(D6:J6,CI25,0),0),CI26,CI26+1),CI26+1)</f>
        <v>1</v>
      </c>
      <c r="CJ27" s="25" t="str">
        <f ca="1">IFERROR(INDEX(D27:D58,MATCH(C27,CI27:CI58,0),0),"")</f>
        <v>Senegal</v>
      </c>
      <c r="CK27" s="25">
        <f ca="1">IFERROR(IF(MATCH(D27,OFFSET(D6:J6,CK25,0),0),CK26,CK26+1),CK26+1)</f>
        <v>1</v>
      </c>
      <c r="CL27" s="25" t="str">
        <f ca="1">IFERROR(INDEX(D27:D58,MATCH(C27,CK27:CK58,0),0),"")</f>
        <v>Senegal</v>
      </c>
      <c r="CM27" s="25">
        <f ca="1">IFERROR(IF(MATCH(D27,OFFSET(D6:J6,CM25,0),0),CM26,CM26+1),CM26+1)</f>
        <v>1</v>
      </c>
      <c r="CN27" s="25" t="str">
        <f ca="1">IFERROR(INDEX(D27:D58,MATCH(C27,CM27:CM58,0),0),"")</f>
        <v>Senegal</v>
      </c>
      <c r="CO27" s="25">
        <f ca="1">IFERROR(IF(MATCH(D27,OFFSET(D6:J6,CO25,0),0),CO26,CO26+1),CO26+1)</f>
        <v>1</v>
      </c>
      <c r="CP27" s="25" t="str">
        <f ca="1">IFERROR(INDEX(D27:D58,MATCH(C27,CO27:CO58,0),0),"")</f>
        <v>Senegal</v>
      </c>
      <c r="CQ27" s="25">
        <f ca="1">IFERROR(IF(MATCH(D27,OFFSET(D6:J6,CQ25,0),0),CQ26,CQ26+1),CQ26+1)</f>
        <v>1</v>
      </c>
      <c r="CR27" s="25" t="str">
        <f ca="1">IFERROR(INDEX(D27:D58,MATCH(C27,CQ27:CQ58,0),0),"")</f>
        <v>Senegal</v>
      </c>
      <c r="CS27" s="25">
        <f ca="1">IFERROR(IF(MATCH(D27,OFFSET(D6:J6,CS25,0),0),CS26,CS26+1),CS26+1)</f>
        <v>1</v>
      </c>
      <c r="CT27" s="25" t="str">
        <f ca="1">IFERROR(INDEX(D27:D58,MATCH(C27,CS27:CS58,0),0),"")</f>
        <v>Senegal</v>
      </c>
      <c r="CU27" s="25">
        <f ca="1">IFERROR(IF(MATCH(D27,OFFSET(D6:J6,CU25,0),0),CU26,CU26+1),CU26+1)</f>
        <v>1</v>
      </c>
      <c r="CV27" s="25" t="str">
        <f ca="1">IFERROR(INDEX(D27:D58,MATCH(C27,CU27:CU58,0),0),"")</f>
        <v>Senegal</v>
      </c>
      <c r="CW27" s="25">
        <f ca="1">IFERROR(IF(MATCH(D27,OFFSET(D6:J6,CW25,0),0),CW26,CW26+1),CW26+1)</f>
        <v>1</v>
      </c>
      <c r="CX27" s="25" t="str">
        <f ca="1">IFERROR(INDEX(D27:D58,MATCH(C27,CW27:CW58,0),0),"")</f>
        <v>Senegal</v>
      </c>
      <c r="CY27" s="25">
        <f ca="1">IFERROR(IF(MATCH(D27,OFFSET(D6:J6,CY25,0),0),CY26,CY26+1),CY26+1)</f>
        <v>1</v>
      </c>
      <c r="CZ27" s="25" t="str">
        <f ca="1">IFERROR(INDEX(D27:D58,MATCH(C27,CY27:CY58,0),0),"")</f>
        <v>Senegal</v>
      </c>
      <c r="DA27" s="25">
        <f ca="1">IFERROR(IF(MATCH(D27,OFFSET(D6:J6,DA25,0),0),DA26,DA26+1),DA26+1)</f>
        <v>1</v>
      </c>
      <c r="DB27" s="25" t="str">
        <f ca="1">IFERROR(INDEX(D27:D58,MATCH(C27,DA27:DA58,0),0),"")</f>
        <v>Senegal</v>
      </c>
      <c r="DC27" s="25">
        <f ca="1">IFERROR(IF(MATCH(D27,OFFSET(D6:J6,DC25,0),0),DC26,DC26+1),DC26+1)</f>
        <v>1</v>
      </c>
      <c r="DD27" s="25" t="str">
        <f ca="1">IFERROR(INDEX(D27:D58,MATCH(C27,DC27:DC58,0),0),"")</f>
        <v>Senegal</v>
      </c>
      <c r="DE27" s="25">
        <f ca="1">IFERROR(IF(MATCH(D27,OFFSET(D6:J6,DE25,0),0),DE26,DE26+1),DE26+1)</f>
        <v>1</v>
      </c>
      <c r="DF27" s="25" t="str">
        <f ca="1">IFERROR(INDEX(D27:D58,MATCH(C27,DE27:DE58,0),0),"")</f>
        <v>Senegal</v>
      </c>
      <c r="DG27" s="25">
        <f ca="1">IFERROR(IF(MATCH(D27,OFFSET(D6:J6,DG25,0),0),DG26,DG26+1),DG26+1)</f>
        <v>1</v>
      </c>
      <c r="DH27" s="25" t="str">
        <f ca="1">IFERROR(INDEX(D27:D58,MATCH(C27,DG27:DG58,0),0),"")</f>
        <v>Senegal</v>
      </c>
      <c r="DI27" s="25">
        <f ca="1">IFERROR(IF(MATCH(D27,OFFSET(D6:J6,DI25,0),0),DI26,DI26+1),DI26+1)</f>
        <v>1</v>
      </c>
      <c r="DJ27" s="25" t="str">
        <f ca="1">IFERROR(INDEX(D27:D58,MATCH(C27,DI27:DI58,0),0),"")</f>
        <v>Senegal</v>
      </c>
      <c r="DK27" s="25">
        <f ca="1">IFERROR(IF(MATCH(D27,OFFSET(D6:J6,DK25,0),0),DK26,DK26+1),DK26+1)</f>
        <v>1</v>
      </c>
      <c r="DL27" s="25" t="str">
        <f ca="1">IFERROR(INDEX(D27:D58,MATCH(C27,DK27:DK58,0),0),"")</f>
        <v>Senegal</v>
      </c>
      <c r="DM27" s="25">
        <f ca="1">IFERROR(IF(MATCH(D27,OFFSET(D6:J6,DM25,0),0),DM26,DM26+1),DM26+1)</f>
        <v>1</v>
      </c>
      <c r="DN27" s="25" t="str">
        <f ca="1">IFERROR(INDEX(D27:D58,MATCH(C27,DM27:DM58,0),0),"")</f>
        <v>Senegal</v>
      </c>
      <c r="DO27" s="25">
        <f ca="1">IFERROR(IF(MATCH(D27,OFFSET(D6:J6,DO25,0),0),DO26,DO26+1),DO26+1)</f>
        <v>1</v>
      </c>
      <c r="DP27" s="25" t="str">
        <f ca="1">IFERROR(INDEX(D27:D58,MATCH(C27,DO27:DO58,0),0),"")</f>
        <v>Senegal</v>
      </c>
      <c r="DQ27" s="25">
        <f ca="1">IFERROR(IF(MATCH(D27,OFFSET(D6:J6,DQ25,0),0),DQ26,DQ26+1),DQ26+1)</f>
        <v>1</v>
      </c>
      <c r="DR27" s="25" t="str">
        <f ca="1">IFERROR(INDEX(D27:D58,MATCH(C27,DQ27:DQ58,0),0),"")</f>
        <v>Senegal</v>
      </c>
      <c r="DS27" s="25">
        <f ca="1">IFERROR(IF(MATCH(D27,OFFSET(D6:J6,DS25,0),0),DS26,DS26+1),DS26+1)</f>
        <v>1</v>
      </c>
      <c r="DT27" s="25" t="str">
        <f ca="1">IFERROR(INDEX(D27:D58,MATCH(C27,DS27:DS58,0),0),"")</f>
        <v>Senegal</v>
      </c>
      <c r="DU27" s="25">
        <f ca="1">IFERROR(IF(MATCH(D27,OFFSET(D6:J6,DU25,0),0),DU26,DU26+1),DU26+1)</f>
        <v>1</v>
      </c>
      <c r="DV27" s="25" t="str">
        <f ca="1">IFERROR(INDEX(D27:D58,MATCH(C27,DU27:DU58,0),0),"")</f>
        <v>Senegal</v>
      </c>
      <c r="DW27" s="25">
        <f ca="1">IFERROR(IF(MATCH(D27,OFFSET(D6:J6,DW25,0),0),DW26,DW26+1),DW26+1)</f>
        <v>1</v>
      </c>
      <c r="DX27" s="25" t="str">
        <f ca="1">IFERROR(INDEX(D27:D58,MATCH(C27,DW27:DW58,0),0),"")</f>
        <v>Senegal</v>
      </c>
      <c r="DY27" s="25">
        <f ca="1">IFERROR(IF(MATCH(D27,OFFSET(D6:J6,DY25,0),0),DY26,DY26+1),DY26+1)</f>
        <v>1</v>
      </c>
      <c r="DZ27" s="25" t="str">
        <f ca="1">IFERROR(INDEX(D27:D58,MATCH(C27,DY27:DY58,0),0),"")</f>
        <v>Senegal</v>
      </c>
      <c r="EA27" s="25">
        <f ca="1">IFERROR(IF(MATCH(D27,OFFSET(D6:J6,EA25,0),0),EA26,EA26+1),EA26+1)</f>
        <v>1</v>
      </c>
      <c r="EB27" s="25" t="str">
        <f ca="1">IFERROR(INDEX(D27:D58,MATCH(C27,EA27:EA58,0),0),"")</f>
        <v>Senegal</v>
      </c>
      <c r="EC27" s="25">
        <f ca="1">IFERROR(IF(MATCH(D27,OFFSET(D6:J6,EC25,0),0),EC26,EC26+1),EC26+1)</f>
        <v>1</v>
      </c>
      <c r="ED27" s="25" t="str">
        <f ca="1">IFERROR(INDEX(D27:D58,MATCH(C27,EC27:EC58,0),0),"")</f>
        <v>Senegal</v>
      </c>
      <c r="EE27" s="25">
        <f ca="1">IFERROR(IF(MATCH(D27,OFFSET(D6:J6,EE25,0),0),EE26,EE26+1),EE26+1)</f>
        <v>1</v>
      </c>
      <c r="EF27" s="25" t="str">
        <f ca="1">IFERROR(INDEX(D27:D58,MATCH(C27,EE27:EE58,0),0),"")</f>
        <v>Senegal</v>
      </c>
      <c r="EG27" s="25">
        <f ca="1">IFERROR(IF(MATCH(D27,OFFSET(D6:J6,EG25,0),0),EG26,EG26+1),EG26+1)</f>
        <v>1</v>
      </c>
      <c r="EH27" s="25" t="str">
        <f ca="1">IFERROR(INDEX(D27:D58,MATCH(C27,EG27:EG58,0),0),"")</f>
        <v>Senegal</v>
      </c>
      <c r="EI27" s="25">
        <f ca="1">IFERROR(IF(MATCH(D27,OFFSET(D6:J6,EI25,0),0),EI26,EI26+1),EI26+1)</f>
        <v>1</v>
      </c>
      <c r="EJ27" s="25" t="str">
        <f ca="1">IFERROR(INDEX(D27:D58,MATCH(C27,EI27:EI58,0),0),"")</f>
        <v>Senegal</v>
      </c>
      <c r="EK27" s="25">
        <f ca="1">IFERROR(IF(MATCH(D27,OFFSET(D6:J6,EK25,0),0),EK26,EK26+1),EK26+1)</f>
        <v>1</v>
      </c>
      <c r="EL27" s="25" t="str">
        <f ca="1">IFERROR(INDEX(D27:D58,MATCH(C27,EK27:EK58,0),0),"")</f>
        <v>Senegal</v>
      </c>
      <c r="EM27" s="25">
        <f ca="1">IFERROR(IF(MATCH(D27,OFFSET(D6:J6,EM25,0),0),EM26,EM26+1),EM26+1)</f>
        <v>1</v>
      </c>
      <c r="EN27" s="25" t="str">
        <f ca="1">IFERROR(INDEX(D27:D58,MATCH(C27,EM27:EM58,0),0),"")</f>
        <v>Senegal</v>
      </c>
      <c r="EO27" s="25">
        <f ca="1">IFERROR(IF(MATCH(D27,OFFSET(D6:J6,EO25,0),0),EO26,EO26+1),EO26+1)</f>
        <v>1</v>
      </c>
      <c r="EP27" s="25" t="str">
        <f ca="1">IFERROR(INDEX(D27:D58,MATCH(C27,EO27:EO58,0),0),"")</f>
        <v>Senegal</v>
      </c>
      <c r="EQ27" s="25">
        <f ca="1">IFERROR(IF(MATCH(D27,OFFSET(D6:J6,EQ25,0),0),EQ26,EQ26+1),EQ26+1)</f>
        <v>1</v>
      </c>
      <c r="ER27" s="25" t="str">
        <f ca="1">IFERROR(INDEX(D27:D58,MATCH(C27,EQ27:EQ58,0),0),"")</f>
        <v>Senegal</v>
      </c>
      <c r="ES27" s="25">
        <f ca="1">IFERROR(IF(MATCH(D27,OFFSET(D6:J6,ES25,0),0),ES26,ES26+1),ES26+1)</f>
        <v>1</v>
      </c>
      <c r="ET27" s="25" t="str">
        <f ca="1">IFERROR(INDEX(D27:D58,MATCH(C27,ES27:ES58,0),0),"")</f>
        <v>Senegal</v>
      </c>
      <c r="EU27" s="25">
        <f ca="1">IFERROR(IF(MATCH(D27,OFFSET(D6:J6,EU25,0),0),EU26,EU26+1),EU26+1)</f>
        <v>1</v>
      </c>
      <c r="EV27" s="25" t="str">
        <f ca="1">IFERROR(INDEX(D27:D58,MATCH(C27,EU27:EU58,0),0),"")</f>
        <v>Senegal</v>
      </c>
      <c r="EW27" s="25">
        <f ca="1">IFERROR(IF(MATCH(D27,OFFSET(D6:J6,EW25,0),0),EW26,EW26+1),EW26+1)</f>
        <v>1</v>
      </c>
      <c r="EX27" s="25" t="str">
        <f ca="1">IFERROR(INDEX(D27:D58,MATCH(C27,EW27:EW58,0),0),"")</f>
        <v>Senegal</v>
      </c>
      <c r="EY27" s="25">
        <f ca="1">IFERROR(IF(MATCH(D27,OFFSET(D6:J6,EY25,0),0),EY26,EY26+1),EY26+1)</f>
        <v>1</v>
      </c>
      <c r="EZ27" s="25" t="str">
        <f ca="1">IFERROR(INDEX(D27:D58,MATCH(C27,EY27:EY58,0),0),"")</f>
        <v>Senegal</v>
      </c>
      <c r="FA27" s="25">
        <f ca="1">IFERROR(IF(MATCH(D27,OFFSET(D6:J6,FA25,0),0),FA26,FA26+1),FA26+1)</f>
        <v>1</v>
      </c>
      <c r="FB27" s="25" t="str">
        <f ca="1">IFERROR(INDEX(D27:D58,MATCH(C27,FA27:FA58,0),0),"")</f>
        <v>Senegal</v>
      </c>
      <c r="FC27" s="25">
        <f ca="1">IFERROR(IF(MATCH(D27,OFFSET(D6:J6,FC25,0),0),FC26,FC26+1),FC26+1)</f>
        <v>1</v>
      </c>
      <c r="FD27" s="25" t="str">
        <f ca="1">IFERROR(INDEX(D27:D58,MATCH(C27,FC27:FC58,0),0),"")</f>
        <v>Senegal</v>
      </c>
      <c r="FE27" s="25">
        <f ca="1">IFERROR(IF(MATCH(D27,OFFSET(D6:J6,FE25,0),0),FE26,FE26+1),FE26+1)</f>
        <v>1</v>
      </c>
      <c r="FF27" s="25" t="str">
        <f ca="1">IFERROR(INDEX(D27:D58,MATCH(C27,FE27:FE58,0),0),"")</f>
        <v>Senegal</v>
      </c>
      <c r="FG27" s="25">
        <f ca="1">IFERROR(IF(MATCH(D27,OFFSET(D6:J6,FG25,0),0),FG26,FG26+1),FG26+1)</f>
        <v>1</v>
      </c>
      <c r="FH27" s="25" t="str">
        <f ca="1">IFERROR(INDEX(D27:D58,MATCH(C27,FG27:FG58,0),0),"")</f>
        <v>Senegal</v>
      </c>
      <c r="FI27" s="25">
        <f ca="1">IFERROR(IF(MATCH(D27,OFFSET(D6:J6,FI25,0),0),FI26,FI26+1),FI26+1)</f>
        <v>1</v>
      </c>
      <c r="FJ27" s="25" t="str">
        <f ca="1">IFERROR(INDEX(D27:D58,MATCH(C27,FI27:FI58,0),0),"")</f>
        <v>Senegal</v>
      </c>
      <c r="FK27" s="25">
        <f ca="1">IFERROR(IF(MATCH(D27,OFFSET(D6:J6,FK25,0),0),FK26,FK26+1),FK26+1)</f>
        <v>1</v>
      </c>
      <c r="FL27" s="25" t="str">
        <f ca="1">IFERROR(INDEX(D27:D58,MATCH(C27,FK27:FK58,0),0),"")</f>
        <v>Senegal</v>
      </c>
      <c r="FM27" s="25">
        <f ca="1">IFERROR(IF(MATCH(D27,OFFSET(D6:J6,FM25,0),0),FM26,FM26+1),FM26+1)</f>
        <v>1</v>
      </c>
      <c r="FN27" s="25" t="str">
        <f ca="1">IFERROR(INDEX(D27:D58,MATCH(C27,FM27:FM58,0),0),"")</f>
        <v>Senegal</v>
      </c>
      <c r="FO27" s="25">
        <f ca="1">IFERROR(IF(MATCH(D27,OFFSET(D6:J6,FO25,0),0),FO26,FO26+1),FO26+1)</f>
        <v>1</v>
      </c>
      <c r="FP27" s="25" t="str">
        <f ca="1">IFERROR(INDEX(D27:D58,MATCH(C27,FO27:FO58,0),0),"")</f>
        <v>Senegal</v>
      </c>
      <c r="FQ27" s="25">
        <f ca="1">IFERROR(IF(MATCH(D27,OFFSET(D6:J6,FQ25,0),0),FQ26,FQ26+1),FQ26+1)</f>
        <v>1</v>
      </c>
      <c r="FR27" s="25" t="str">
        <f ca="1">IFERROR(INDEX(D27:D58,MATCH(C27,FQ27:FQ58,0),0),"")</f>
        <v>Senegal</v>
      </c>
      <c r="FS27" s="25">
        <f ca="1">IFERROR(IF(MATCH(D27,OFFSET(D6:J6,FS25,0),0),FS26,FS26+1),FS26+1)</f>
        <v>1</v>
      </c>
      <c r="FT27" s="25" t="str">
        <f ca="1">IFERROR(INDEX(D27:D58,MATCH(C27,FS27:FS58,0),0),"")</f>
        <v>Senegal</v>
      </c>
      <c r="FU27" s="25">
        <f ca="1">IFERROR(IF(MATCH(D27,OFFSET(D6:J6,FU25,0),0),FU26,FU26+1),FU26+1)</f>
        <v>1</v>
      </c>
      <c r="FV27" s="25" t="str">
        <f ca="1">IFERROR(INDEX(D27:D58,MATCH(C27,FU27:FU58,0),0),"")</f>
        <v>Senegal</v>
      </c>
      <c r="FW27" s="25">
        <f ca="1">IFERROR(IF(MATCH(D27,OFFSET(D6:J6,FW25,0),0),FW26,FW26+1),FW26+1)</f>
        <v>1</v>
      </c>
      <c r="FX27" s="25" t="str">
        <f ca="1">IFERROR(INDEX(D27:D58,MATCH(C27,FW27:FW58,0),0),"")</f>
        <v>Senegal</v>
      </c>
      <c r="FY27" s="25">
        <f ca="1">IFERROR(IF(MATCH(D27,OFFSET(D6:J6,FY25,0),0),FY26,FY26+1),FY26+1)</f>
        <v>1</v>
      </c>
      <c r="FZ27" s="25" t="str">
        <f ca="1">IFERROR(INDEX(D27:D58,MATCH(C27,FY27:FY58,0),0),"")</f>
        <v>Senegal</v>
      </c>
      <c r="GA27" s="25">
        <f ca="1">IFERROR(IF(MATCH(D27,OFFSET(D6:J6,GA25,0),0),GA26,GA26+1),GA26+1)</f>
        <v>1</v>
      </c>
      <c r="GB27" s="25" t="str">
        <f ca="1">IFERROR(INDEX(D27:D58,MATCH(C27,GA27:GA58,0),0),"")</f>
        <v>Senegal</v>
      </c>
      <c r="GC27" s="25">
        <f ca="1">IFERROR(IF(MATCH(D27,OFFSET(D6:J6,GC25,0),0),GC26,GC26+1),GC26+1)</f>
        <v>1</v>
      </c>
      <c r="GD27" s="25" t="str">
        <f ca="1">IFERROR(INDEX(D27:D58,MATCH(C27,GC27:GC58,0),0),"")</f>
        <v>Senegal</v>
      </c>
      <c r="GE27" s="25">
        <f ca="1">IFERROR(IF(MATCH(D27,OFFSET(D6:J6,GE25,0),0),GE26,GE26+1),GE26+1)</f>
        <v>1</v>
      </c>
      <c r="GF27" s="25" t="str">
        <f ca="1">IFERROR(INDEX(D27:D58,MATCH(C27,GE27:GE58,0),0),"")</f>
        <v>Senegal</v>
      </c>
      <c r="GG27" s="25">
        <f ca="1">IFERROR(IF(MATCH(D27,OFFSET(D6:J6,GG25,0),0),GG26,GG26+1),GG26+1)</f>
        <v>1</v>
      </c>
      <c r="GH27" s="25" t="str">
        <f ca="1">IFERROR(INDEX(D27:D58,MATCH(C27,GG27:GG58,0),0),"")</f>
        <v>Senegal</v>
      </c>
      <c r="GI27" s="25">
        <f ca="1">IFERROR(IF(MATCH(D27,OFFSET(D6:J6,GI25,0),0),GI26,GI26+1),GI26+1)</f>
        <v>1</v>
      </c>
      <c r="GJ27" s="25" t="str">
        <f ca="1">IFERROR(INDEX(D27:D58,MATCH(C27,GI27:GI58,0),0),"")</f>
        <v>Senegal</v>
      </c>
      <c r="GK27" s="25">
        <f ca="1">IFERROR(IF(MATCH(D27,OFFSET(D6:J6,GK25,0),0),GK26,GK26+1),GK26+1)</f>
        <v>1</v>
      </c>
      <c r="GL27" s="25" t="str">
        <f ca="1">IFERROR(INDEX(D27:D58,MATCH(C27,GK27:GK58,0),0),"")</f>
        <v>Senegal</v>
      </c>
      <c r="GM27" s="25">
        <f ca="1">IFERROR(IF(MATCH(D27,OFFSET(D6:J6,GM25,0),0),GM26,GM26+1),GM26+1)</f>
        <v>1</v>
      </c>
      <c r="GN27" s="25" t="str">
        <f ca="1">IFERROR(INDEX(D27:D58,MATCH(C27,GM27:GM58,0),0),"")</f>
        <v>Senegal</v>
      </c>
      <c r="GO27" s="25">
        <f ca="1">IFERROR(IF(MATCH(D27,OFFSET(D6:J6,GO25,0),0),GO26,GO26+1),GO26+1)</f>
        <v>1</v>
      </c>
      <c r="GP27" s="25" t="str">
        <f ca="1">IFERROR(INDEX(D27:D58,MATCH(C27,GO27:GO58,0),0),"")</f>
        <v>Senegal</v>
      </c>
      <c r="GQ27" s="25">
        <f ca="1">IFERROR(IF(MATCH(D27,OFFSET(D6:J6,GQ25,0),0),GQ26,GQ26+1),GQ26+1)</f>
        <v>1</v>
      </c>
      <c r="GR27" s="25" t="str">
        <f ca="1">IFERROR(INDEX(D27:D58,MATCH(C27,GQ27:GQ58,0),0),"")</f>
        <v>Senegal</v>
      </c>
      <c r="GS27" s="25">
        <f ca="1">IFERROR(IF(MATCH(D27,OFFSET(D6:J6,GS25,0),0),GS26,GS26+1),GS26+1)</f>
        <v>1</v>
      </c>
      <c r="GT27" s="25" t="str">
        <f ca="1">IFERROR(INDEX(D27:D58,MATCH(C27,GS27:GS58,0),0),"")</f>
        <v>Senegal</v>
      </c>
      <c r="GU27" s="25">
        <f ca="1">IFERROR(IF(MATCH(D27,OFFSET(D6:J6,GU25,0),0),GU26,GU26+1),GU26+1)</f>
        <v>1</v>
      </c>
      <c r="GV27" s="25" t="str">
        <f ca="1">IFERROR(INDEX(D27:D58,MATCH(C27,GU27:GU58,0),0),"")</f>
        <v>Senegal</v>
      </c>
    </row>
    <row r="28" spans="2:204" s="25" customFormat="1" hidden="1" x14ac:dyDescent="0.35">
      <c r="B28" s="26"/>
      <c r="C28" s="25">
        <v>2</v>
      </c>
      <c r="D28" s="25" t="str">
        <f>IF(Setup!C6&lt;&gt;"",Setup!C6,"")</f>
        <v>Netherlands</v>
      </c>
      <c r="E28" s="25">
        <f>IFERROR(IF(MATCH(D28,D6:J6,0),E27,E27+1),E27+1)</f>
        <v>2</v>
      </c>
      <c r="F28" s="25" t="str">
        <f>IFERROR(INDEX(D27:D58,MATCH(C28,E27:E58,0),0),"")</f>
        <v>Netherlands</v>
      </c>
      <c r="G28" s="25">
        <f ca="1">IFERROR(IF(MATCH(D28,OFFSET(D6:J6,G25,0),0),G27,G27+1),G27+1)</f>
        <v>2</v>
      </c>
      <c r="H28" s="25" t="str">
        <f ca="1">IFERROR(INDEX(D27:D58,MATCH(C28,G27:G58,0),0),"")</f>
        <v>Netherlands</v>
      </c>
      <c r="I28" s="25">
        <f ca="1">IFERROR(IF(MATCH(D28,OFFSET(D6:J6,I25,0),0),I27,I27+1),I27+1)</f>
        <v>2</v>
      </c>
      <c r="J28" s="25" t="str">
        <f ca="1">IFERROR(INDEX(D27:D58,MATCH(C28,I27:I58,0),0),"")</f>
        <v>Netherlands</v>
      </c>
      <c r="K28" s="25">
        <f ca="1">IFERROR(IF(MATCH(D28,OFFSET(D6:J6,K25,0),0),K27,K27+1),K27+1)</f>
        <v>2</v>
      </c>
      <c r="L28" s="273" t="str">
        <f ca="1">IFERROR(INDEX(D27:D58,MATCH(C28,K27:K58,0),0),"")</f>
        <v>Netherlands</v>
      </c>
      <c r="M28" s="25">
        <f ca="1">IFERROR(IF(MATCH(D28,OFFSET(D6:J6,M25,0),0),M27,M27+1),M27+1)</f>
        <v>2</v>
      </c>
      <c r="N28" s="25" t="str">
        <f ca="1">IFERROR(INDEX(D27:D58,MATCH(C28,M27:M58,0),0),"")</f>
        <v>Netherlands</v>
      </c>
      <c r="O28" s="25">
        <f ca="1">IFERROR(IF(MATCH(D28,OFFSET(D6:J6,O25,0),0),O27,O27+1),O27+1)</f>
        <v>2</v>
      </c>
      <c r="P28" s="25" t="str">
        <f ca="1">IFERROR(INDEX(D27:D58,MATCH(C28,O27:O58,0),0),"")</f>
        <v>Netherlands</v>
      </c>
      <c r="Q28" s="25">
        <f ca="1">IFERROR(IF(MATCH(D28,OFFSET(D6:J6,Q25,0),0),Q27,Q27+1),Q27+1)</f>
        <v>2</v>
      </c>
      <c r="R28" s="25" t="str">
        <f ca="1">IFERROR(INDEX(D27:D58,MATCH(C28,Q27:Q58,0),0),"")</f>
        <v>Netherlands</v>
      </c>
      <c r="S28" s="25">
        <f ca="1">IFERROR(IF(MATCH(D28,OFFSET(D6:J6,S25,0),0),S27,S27+1),S27+1)</f>
        <v>2</v>
      </c>
      <c r="T28" s="25" t="str">
        <f ca="1">IFERROR(INDEX(D27:D58,MATCH(C28,S27:S58,0),0),"")</f>
        <v>Netherlands</v>
      </c>
      <c r="U28" s="25">
        <f ca="1">IFERROR(IF(MATCH(D28,OFFSET(D6:J6,U25,0),0),U27,U27+1),U27+1)</f>
        <v>2</v>
      </c>
      <c r="V28" s="25" t="str">
        <f ca="1">IFERROR(INDEX(D27:D58,MATCH(C28,U27:U58,0),0),"")</f>
        <v>Netherlands</v>
      </c>
      <c r="W28" s="25">
        <f ca="1">IFERROR(IF(MATCH(D28,OFFSET(D6:J6,W25,0),0),W27,W27+1),W27+1)</f>
        <v>2</v>
      </c>
      <c r="X28" s="25" t="str">
        <f ca="1">IFERROR(INDEX(D27:D58,MATCH(C28,W27:W58,0),0),"")</f>
        <v>Netherlands</v>
      </c>
      <c r="Y28" s="25">
        <f ca="1">IFERROR(IF(MATCH(D28,OFFSET(D6:J6,Y25,0),0),Y27,Y27+1),Y27+1)</f>
        <v>2</v>
      </c>
      <c r="Z28" s="25" t="str">
        <f ca="1">IFERROR(INDEX(D27:D58,MATCH(C28,Y27:Y58,0),0),"")</f>
        <v>Netherlands</v>
      </c>
      <c r="AA28" s="25">
        <f ca="1">IFERROR(IF(MATCH(D28,OFFSET(D6:J6,AA25,0),0),AA27,AA27+1),AA27+1)</f>
        <v>2</v>
      </c>
      <c r="AB28" s="25" t="str">
        <f ca="1">IFERROR(INDEX(D27:D58,MATCH(C28,AA27:AA58,0),0),"")</f>
        <v>Netherlands</v>
      </c>
      <c r="AC28" s="25">
        <f ca="1">IFERROR(IF(MATCH(D28,OFFSET(D6:J6,AC25,0),0),AC27,AC27+1),AC27+1)</f>
        <v>2</v>
      </c>
      <c r="AD28" s="25" t="str">
        <f ca="1">IFERROR(INDEX(D27:D58,MATCH(C28,AC27:AC58,0),0),"")</f>
        <v>Netherlands</v>
      </c>
      <c r="AE28" s="25">
        <f ca="1">IFERROR(IF(MATCH(D28,OFFSET(D6:J6,AE25,0),0),AE27,AE27+1),AE27+1)</f>
        <v>2</v>
      </c>
      <c r="AF28" s="25" t="str">
        <f ca="1">IFERROR(INDEX(D27:D58,MATCH(C28,AE27:AE58,0),0),"")</f>
        <v>Netherlands</v>
      </c>
      <c r="AG28" s="25">
        <f ca="1">IFERROR(IF(MATCH(D28,OFFSET(D6:J6,AG25,0),0),AG27,AG27+1),AG27+1)</f>
        <v>2</v>
      </c>
      <c r="AH28" s="25" t="str">
        <f ca="1">IFERROR(INDEX(D27:D58,MATCH(C28,AG27:AG58,0),0),"")</f>
        <v>Netherlands</v>
      </c>
      <c r="AI28" s="25">
        <f ca="1">IFERROR(IF(MATCH(D28,OFFSET(D6:J6,AI25,0),0),AI27,AI27+1),AI27+1)</f>
        <v>2</v>
      </c>
      <c r="AJ28" s="25" t="str">
        <f ca="1">IFERROR(INDEX(D27:D58,MATCH(C28,AI27:AI58,0),0),"")</f>
        <v>Netherlands</v>
      </c>
      <c r="AK28" s="25">
        <f ca="1">IFERROR(IF(MATCH(D28,OFFSET(D6:J6,AK25,0),0),AK27,AK27+1),AK27+1)</f>
        <v>2</v>
      </c>
      <c r="AL28" s="25" t="str">
        <f ca="1">IFERROR(INDEX(D27:D58,MATCH(C28,AK27:AK58,0),0),"")</f>
        <v>Netherlands</v>
      </c>
      <c r="AM28" s="25">
        <f ca="1">IFERROR(IF(MATCH(D28,OFFSET(D6:J6,AM25,0),0),AM27,AM27+1),AM27+1)</f>
        <v>2</v>
      </c>
      <c r="AN28" s="25" t="str">
        <f ca="1">IFERROR(INDEX(D27:D58,MATCH(C28,AM27:AM58,0),0),"")</f>
        <v>Netherlands</v>
      </c>
      <c r="AO28" s="25">
        <f ca="1">IFERROR(IF(MATCH(D28,OFFSET(D6:J6,AO25,0),0),AO27,AO27+1),AO27+1)</f>
        <v>2</v>
      </c>
      <c r="AP28" s="25" t="str">
        <f ca="1">IFERROR(INDEX(D27:D58,MATCH(C28,AO27:AO58,0),0),"")</f>
        <v>Netherlands</v>
      </c>
      <c r="AQ28" s="25">
        <f ca="1">IFERROR(IF(MATCH(D28,OFFSET(D6:J6,AQ25,0),0),AQ27,AQ27+1),AQ27+1)</f>
        <v>2</v>
      </c>
      <c r="AR28" s="25" t="str">
        <f ca="1">IFERROR(INDEX(D27:D58,MATCH(C28,AQ27:AQ58,0),0),"")</f>
        <v>Netherlands</v>
      </c>
      <c r="AS28" s="25">
        <f ca="1">IFERROR(IF(MATCH(D28,OFFSET(D6:J6,AS25,0),0),AS27,AS27+1),AS27+1)</f>
        <v>2</v>
      </c>
      <c r="AT28" s="25" t="str">
        <f ca="1">IFERROR(INDEX(D27:D58,MATCH(C28,AS27:AS58,0),0),"")</f>
        <v>Netherlands</v>
      </c>
      <c r="AU28" s="25">
        <f ca="1">IFERROR(IF(MATCH(D28,OFFSET(D6:J6,AU25,0),0),AU27,AU27+1),AU27+1)</f>
        <v>1</v>
      </c>
      <c r="AV28" s="25" t="str">
        <f ca="1">IFERROR(INDEX(D27:D58,MATCH(C28,AU27:AU58,0),0),"")</f>
        <v>Qatar</v>
      </c>
      <c r="AW28" s="25">
        <f ca="1">IFERROR(IF(MATCH(D28,OFFSET(D6:J6,AW25,0),0),AW27,AW27+1),AW27+1)</f>
        <v>1</v>
      </c>
      <c r="AX28" s="25" t="str">
        <f ca="1">IFERROR(INDEX(D27:D58,MATCH(C28,AW27:AW58,0),0),"")</f>
        <v>Qatar</v>
      </c>
      <c r="AY28" s="25">
        <f ca="1">IFERROR(IF(MATCH(D28,OFFSET(D6:J6,AY25,0),0),AY27,AY27+1),AY27+1)</f>
        <v>2</v>
      </c>
      <c r="AZ28" s="25" t="str">
        <f ca="1">IFERROR(INDEX(D27:D58,MATCH(C28,AY27:AY58,0),0),"")</f>
        <v>Netherlands</v>
      </c>
      <c r="BA28" s="25">
        <f ca="1">IFERROR(IF(MATCH(D28,OFFSET(D6:J6,BA25,0),0),BA27,BA27+1),BA27+1)</f>
        <v>2</v>
      </c>
      <c r="BB28" s="25" t="str">
        <f ca="1">IFERROR(INDEX(D27:D58,MATCH(C28,BA27:BA58,0),0),"")</f>
        <v>Netherlands</v>
      </c>
      <c r="BC28" s="25">
        <f ca="1">IFERROR(IF(MATCH(D28,OFFSET(D6:J6,BC25,0),0),BC27,BC27+1),BC27+1)</f>
        <v>2</v>
      </c>
      <c r="BD28" s="25" t="str">
        <f ca="1">IFERROR(INDEX(D27:D58,MATCH(C28,BC27:BC58,0),0),"")</f>
        <v>Netherlands</v>
      </c>
      <c r="BE28" s="25">
        <f ca="1">IFERROR(IF(MATCH(D28,OFFSET(D6:J6,BE25,0),0),BE27,BE27+1),BE27+1)</f>
        <v>2</v>
      </c>
      <c r="BF28" s="25" t="str">
        <f ca="1">IFERROR(INDEX(D27:D58,MATCH(C28,BE27:BE58,0),0),"")</f>
        <v>Netherlands</v>
      </c>
      <c r="BG28" s="25">
        <f ca="1">IFERROR(IF(MATCH(D28,OFFSET(D6:J6,BG25,0),0),BG27,BG27+1),BG27+1)</f>
        <v>2</v>
      </c>
      <c r="BH28" s="25" t="str">
        <f ca="1">IFERROR(INDEX(D27:D58,MATCH(C28,BG27:BG58,0),0),"")</f>
        <v>Netherlands</v>
      </c>
      <c r="BI28" s="25">
        <f ca="1">IFERROR(IF(MATCH(D28,OFFSET(D6:J6,BI25,0),0),BI27,BI27+1),BI27+1)</f>
        <v>2</v>
      </c>
      <c r="BJ28" s="25" t="str">
        <f ca="1">IFERROR(INDEX(D27:D58,MATCH(C28,BI27:BI58,0),0),"")</f>
        <v>Netherlands</v>
      </c>
      <c r="BK28" s="25">
        <f ca="1">IFERROR(IF(MATCH(D28,OFFSET(D6:J6,BK25,0),0),BK27,BK27+1),BK27+1)</f>
        <v>2</v>
      </c>
      <c r="BL28" s="25" t="str">
        <f ca="1">IFERROR(INDEX(D27:D58,MATCH(C28,BK27:BK58,0),0),"")</f>
        <v>Netherlands</v>
      </c>
      <c r="BM28" s="25">
        <f ca="1">IFERROR(IF(MATCH(D28,OFFSET(D6:J6,BM25,0),0),BM27,BM27+1),BM27+1)</f>
        <v>2</v>
      </c>
      <c r="BN28" s="25" t="str">
        <f ca="1">IFERROR(INDEX(D27:D58,MATCH(C28,BM27:BM58,0),0),"")</f>
        <v>Netherlands</v>
      </c>
      <c r="BO28" s="25">
        <f ca="1">IFERROR(IF(MATCH(D28,OFFSET(D6:J6,BO25,0),0),BO27,BO27+1),BO27+1)</f>
        <v>2</v>
      </c>
      <c r="BP28" s="25" t="str">
        <f ca="1">IFERROR(INDEX(D27:D58,MATCH(C28,BO27:BO58,0),0),"")</f>
        <v>Netherlands</v>
      </c>
      <c r="BQ28" s="25">
        <f ca="1">IFERROR(IF(MATCH(D28,OFFSET(D6:J6,BQ25,0),0),BQ27,BQ27+1),BQ27+1)</f>
        <v>2</v>
      </c>
      <c r="BR28" s="25" t="str">
        <f ca="1">IFERROR(INDEX(D27:D58,MATCH(C28,BQ27:BQ58,0),0),"")</f>
        <v>Netherlands</v>
      </c>
      <c r="BS28" s="25">
        <f ca="1">IFERROR(IF(MATCH(D28,OFFSET(D6:J6,BS25,0),0),BS27,BS27+1),BS27+1)</f>
        <v>2</v>
      </c>
      <c r="BT28" s="25" t="str">
        <f ca="1">IFERROR(INDEX(D27:D58,MATCH(C28,BS27:BS58,0),0),"")</f>
        <v>Netherlands</v>
      </c>
      <c r="BU28" s="25">
        <f ca="1">IFERROR(IF(MATCH(D28,OFFSET(D6:J6,BU25,0),0),BU27,BU27+1),BU27+1)</f>
        <v>2</v>
      </c>
      <c r="BV28" s="25" t="str">
        <f ca="1">IFERROR(INDEX(D27:D58,MATCH(C28,BU27:BU58,0),0),"")</f>
        <v>Netherlands</v>
      </c>
      <c r="BW28" s="25">
        <f ca="1">IFERROR(IF(MATCH(D28,OFFSET(D6:J6,BW25,0),0),BW27,BW27+1),BW27+1)</f>
        <v>2</v>
      </c>
      <c r="BX28" s="25" t="str">
        <f ca="1">IFERROR(INDEX(D27:D58,MATCH(C28,BW27:BW58,0),0),"")</f>
        <v>Netherlands</v>
      </c>
      <c r="BY28" s="25">
        <f ca="1">IFERROR(IF(MATCH(D28,OFFSET(D6:J6,BY25,0),0),BY27,BY27+1),BY27+1)</f>
        <v>2</v>
      </c>
      <c r="BZ28" s="25" t="str">
        <f ca="1">IFERROR(INDEX(D27:D58,MATCH(C28,BY27:BY58,0),0),"")</f>
        <v>Netherlands</v>
      </c>
      <c r="CA28" s="25">
        <f ca="1">IFERROR(IF(MATCH(D28,OFFSET(D6:J6,CA25,0),0),CA27,CA27+1),CA27+1)</f>
        <v>2</v>
      </c>
      <c r="CB28" s="25" t="str">
        <f ca="1">IFERROR(INDEX(D27:D58,MATCH(C28,CA27:CA58,0),0),"")</f>
        <v>Netherlands</v>
      </c>
      <c r="CC28" s="25">
        <f ca="1">IFERROR(IF(MATCH(D28,OFFSET(D6:J6,CC25,0),0),CC27,CC27+1),CC27+1)</f>
        <v>2</v>
      </c>
      <c r="CD28" s="25" t="str">
        <f ca="1">IFERROR(INDEX(D27:D58,MATCH(C28,CC27:CC58,0),0),"")</f>
        <v>Netherlands</v>
      </c>
      <c r="CE28" s="25">
        <f ca="1">IFERROR(IF(MATCH(D28,OFFSET(D6:J6,CE25,0),0),CE27,CE27+1),CE27+1)</f>
        <v>2</v>
      </c>
      <c r="CF28" s="25" t="str">
        <f ca="1">IFERROR(INDEX(D27:D58,MATCH(C28,CE27:CE58,0),0),"")</f>
        <v>Netherlands</v>
      </c>
      <c r="CG28" s="25">
        <f ca="1">IFERROR(IF(MATCH(D28,OFFSET(D6:J6,CG25,0),0),CG27,CG27+1),CG27+1)</f>
        <v>2</v>
      </c>
      <c r="CH28" s="25" t="str">
        <f ca="1">IFERROR(INDEX(D27:D58,MATCH(C28,CG27:CG58,0),0),"")</f>
        <v>Netherlands</v>
      </c>
      <c r="CI28" s="25">
        <f ca="1">IFERROR(IF(MATCH(D28,OFFSET(D6:J6,CI25,0),0),CI27,CI27+1),CI27+1)</f>
        <v>2</v>
      </c>
      <c r="CJ28" s="25" t="str">
        <f ca="1">IFERROR(INDEX(D27:D58,MATCH(C28,CI27:CI58,0),0),"")</f>
        <v>Netherlands</v>
      </c>
      <c r="CK28" s="25">
        <f ca="1">IFERROR(IF(MATCH(D28,OFFSET(D6:J6,CK25,0),0),CK27,CK27+1),CK27+1)</f>
        <v>2</v>
      </c>
      <c r="CL28" s="25" t="str">
        <f ca="1">IFERROR(INDEX(D27:D58,MATCH(C28,CK27:CK58,0),0),"")</f>
        <v>Netherlands</v>
      </c>
      <c r="CM28" s="25">
        <f ca="1">IFERROR(IF(MATCH(D28,OFFSET(D6:J6,CM25,0),0),CM27,CM27+1),CM27+1)</f>
        <v>2</v>
      </c>
      <c r="CN28" s="25" t="str">
        <f ca="1">IFERROR(INDEX(D27:D58,MATCH(C28,CM27:CM58,0),0),"")</f>
        <v>Netherlands</v>
      </c>
      <c r="CO28" s="25">
        <f ca="1">IFERROR(IF(MATCH(D28,OFFSET(D6:J6,CO25,0),0),CO27,CO27+1),CO27+1)</f>
        <v>2</v>
      </c>
      <c r="CP28" s="25" t="str">
        <f ca="1">IFERROR(INDEX(D27:D58,MATCH(C28,CO27:CO58,0),0),"")</f>
        <v>Netherlands</v>
      </c>
      <c r="CQ28" s="25">
        <f ca="1">IFERROR(IF(MATCH(D28,OFFSET(D6:J6,CQ25,0),0),CQ27,CQ27+1),CQ27+1)</f>
        <v>2</v>
      </c>
      <c r="CR28" s="25" t="str">
        <f ca="1">IFERROR(INDEX(D27:D58,MATCH(C28,CQ27:CQ58,0),0),"")</f>
        <v>Netherlands</v>
      </c>
      <c r="CS28" s="25">
        <f ca="1">IFERROR(IF(MATCH(D28,OFFSET(D6:J6,CS25,0),0),CS27,CS27+1),CS27+1)</f>
        <v>2</v>
      </c>
      <c r="CT28" s="25" t="str">
        <f ca="1">IFERROR(INDEX(D27:D58,MATCH(C28,CS27:CS58,0),0),"")</f>
        <v>Netherlands</v>
      </c>
      <c r="CU28" s="25">
        <f ca="1">IFERROR(IF(MATCH(D28,OFFSET(D6:J6,CU25,0),0),CU27,CU27+1),CU27+1)</f>
        <v>2</v>
      </c>
      <c r="CV28" s="25" t="str">
        <f ca="1">IFERROR(INDEX(D27:D58,MATCH(C28,CU27:CU58,0),0),"")</f>
        <v>Netherlands</v>
      </c>
      <c r="CW28" s="25">
        <f ca="1">IFERROR(IF(MATCH(D28,OFFSET(D6:J6,CW25,0),0),CW27,CW27+1),CW27+1)</f>
        <v>2</v>
      </c>
      <c r="CX28" s="25" t="str">
        <f ca="1">IFERROR(INDEX(D27:D58,MATCH(C28,CW27:CW58,0),0),"")</f>
        <v>Netherlands</v>
      </c>
      <c r="CY28" s="25">
        <f ca="1">IFERROR(IF(MATCH(D28,OFFSET(D6:J6,CY25,0),0),CY27,CY27+1),CY27+1)</f>
        <v>2</v>
      </c>
      <c r="CZ28" s="25" t="str">
        <f ca="1">IFERROR(INDEX(D27:D58,MATCH(C28,CY27:CY58,0),0),"")</f>
        <v>Netherlands</v>
      </c>
      <c r="DA28" s="25">
        <f ca="1">IFERROR(IF(MATCH(D28,OFFSET(D6:J6,DA25,0),0),DA27,DA27+1),DA27+1)</f>
        <v>2</v>
      </c>
      <c r="DB28" s="25" t="str">
        <f ca="1">IFERROR(INDEX(D27:D58,MATCH(C28,DA27:DA58,0),0),"")</f>
        <v>Netherlands</v>
      </c>
      <c r="DC28" s="25">
        <f ca="1">IFERROR(IF(MATCH(D28,OFFSET(D6:J6,DC25,0),0),DC27,DC27+1),DC27+1)</f>
        <v>2</v>
      </c>
      <c r="DD28" s="25" t="str">
        <f ca="1">IFERROR(INDEX(D27:D58,MATCH(C28,DC27:DC58,0),0),"")</f>
        <v>Netherlands</v>
      </c>
      <c r="DE28" s="25">
        <f ca="1">IFERROR(IF(MATCH(D28,OFFSET(D6:J6,DE25,0),0),DE27,DE27+1),DE27+1)</f>
        <v>2</v>
      </c>
      <c r="DF28" s="25" t="str">
        <f ca="1">IFERROR(INDEX(D27:D58,MATCH(C28,DE27:DE58,0),0),"")</f>
        <v>Netherlands</v>
      </c>
      <c r="DG28" s="25">
        <f ca="1">IFERROR(IF(MATCH(D28,OFFSET(D6:J6,DG25,0),0),DG27,DG27+1),DG27+1)</f>
        <v>2</v>
      </c>
      <c r="DH28" s="25" t="str">
        <f ca="1">IFERROR(INDEX(D27:D58,MATCH(C28,DG27:DG58,0),0),"")</f>
        <v>Netherlands</v>
      </c>
      <c r="DI28" s="25">
        <f ca="1">IFERROR(IF(MATCH(D28,OFFSET(D6:J6,DI25,0),0),DI27,DI27+1),DI27+1)</f>
        <v>2</v>
      </c>
      <c r="DJ28" s="25" t="str">
        <f ca="1">IFERROR(INDEX(D27:D58,MATCH(C28,DI27:DI58,0),0),"")</f>
        <v>Netherlands</v>
      </c>
      <c r="DK28" s="25">
        <f ca="1">IFERROR(IF(MATCH(D28,OFFSET(D6:J6,DK25,0),0),DK27,DK27+1),DK27+1)</f>
        <v>2</v>
      </c>
      <c r="DL28" s="25" t="str">
        <f ca="1">IFERROR(INDEX(D27:D58,MATCH(C28,DK27:DK58,0),0),"")</f>
        <v>Netherlands</v>
      </c>
      <c r="DM28" s="25">
        <f ca="1">IFERROR(IF(MATCH(D28,OFFSET(D6:J6,DM25,0),0),DM27,DM27+1),DM27+1)</f>
        <v>2</v>
      </c>
      <c r="DN28" s="25" t="str">
        <f ca="1">IFERROR(INDEX(D27:D58,MATCH(C28,DM27:DM58,0),0),"")</f>
        <v>Netherlands</v>
      </c>
      <c r="DO28" s="25">
        <f ca="1">IFERROR(IF(MATCH(D28,OFFSET(D6:J6,DO25,0),0),DO27,DO27+1),DO27+1)</f>
        <v>2</v>
      </c>
      <c r="DP28" s="25" t="str">
        <f ca="1">IFERROR(INDEX(D27:D58,MATCH(C28,DO27:DO58,0),0),"")</f>
        <v>Netherlands</v>
      </c>
      <c r="DQ28" s="25">
        <f ca="1">IFERROR(IF(MATCH(D28,OFFSET(D6:J6,DQ25,0),0),DQ27,DQ27+1),DQ27+1)</f>
        <v>2</v>
      </c>
      <c r="DR28" s="25" t="str">
        <f ca="1">IFERROR(INDEX(D27:D58,MATCH(C28,DQ27:DQ58,0),0),"")</f>
        <v>Netherlands</v>
      </c>
      <c r="DS28" s="25">
        <f ca="1">IFERROR(IF(MATCH(D28,OFFSET(D6:J6,DS25,0),0),DS27,DS27+1),DS27+1)</f>
        <v>2</v>
      </c>
      <c r="DT28" s="25" t="str">
        <f ca="1">IFERROR(INDEX(D27:D58,MATCH(C28,DS27:DS58,0),0),"")</f>
        <v>Netherlands</v>
      </c>
      <c r="DU28" s="25">
        <f ca="1">IFERROR(IF(MATCH(D28,OFFSET(D6:J6,DU25,0),0),DU27,DU27+1),DU27+1)</f>
        <v>2</v>
      </c>
      <c r="DV28" s="25" t="str">
        <f ca="1">IFERROR(INDEX(D27:D58,MATCH(C28,DU27:DU58,0),0),"")</f>
        <v>Netherlands</v>
      </c>
      <c r="DW28" s="25">
        <f ca="1">IFERROR(IF(MATCH(D28,OFFSET(D6:J6,DW25,0),0),DW27,DW27+1),DW27+1)</f>
        <v>2</v>
      </c>
      <c r="DX28" s="25" t="str">
        <f ca="1">IFERROR(INDEX(D27:D58,MATCH(C28,DW27:DW58,0),0),"")</f>
        <v>Netherlands</v>
      </c>
      <c r="DY28" s="25">
        <f ca="1">IFERROR(IF(MATCH(D28,OFFSET(D6:J6,DY25,0),0),DY27,DY27+1),DY27+1)</f>
        <v>2</v>
      </c>
      <c r="DZ28" s="25" t="str">
        <f ca="1">IFERROR(INDEX(D27:D58,MATCH(C28,DY27:DY58,0),0),"")</f>
        <v>Netherlands</v>
      </c>
      <c r="EA28" s="25">
        <f ca="1">IFERROR(IF(MATCH(D28,OFFSET(D6:J6,EA25,0),0),EA27,EA27+1),EA27+1)</f>
        <v>2</v>
      </c>
      <c r="EB28" s="25" t="str">
        <f ca="1">IFERROR(INDEX(D27:D58,MATCH(C28,EA27:EA58,0),0),"")</f>
        <v>Netherlands</v>
      </c>
      <c r="EC28" s="25">
        <f ca="1">IFERROR(IF(MATCH(D28,OFFSET(D6:J6,EC25,0),0),EC27,EC27+1),EC27+1)</f>
        <v>2</v>
      </c>
      <c r="ED28" s="25" t="str">
        <f ca="1">IFERROR(INDEX(D27:D58,MATCH(C28,EC27:EC58,0),0),"")</f>
        <v>Netherlands</v>
      </c>
      <c r="EE28" s="25">
        <f ca="1">IFERROR(IF(MATCH(D28,OFFSET(D6:J6,EE25,0),0),EE27,EE27+1),EE27+1)</f>
        <v>2</v>
      </c>
      <c r="EF28" s="25" t="str">
        <f ca="1">IFERROR(INDEX(D27:D58,MATCH(C28,EE27:EE58,0),0),"")</f>
        <v>Netherlands</v>
      </c>
      <c r="EG28" s="25">
        <f ca="1">IFERROR(IF(MATCH(D28,OFFSET(D6:J6,EG25,0),0),EG27,EG27+1),EG27+1)</f>
        <v>2</v>
      </c>
      <c r="EH28" s="25" t="str">
        <f ca="1">IFERROR(INDEX(D27:D58,MATCH(C28,EG27:EG58,0),0),"")</f>
        <v>Netherlands</v>
      </c>
      <c r="EI28" s="25">
        <f ca="1">IFERROR(IF(MATCH(D28,OFFSET(D6:J6,EI25,0),0),EI27,EI27+1),EI27+1)</f>
        <v>2</v>
      </c>
      <c r="EJ28" s="25" t="str">
        <f ca="1">IFERROR(INDEX(D27:D58,MATCH(C28,EI27:EI58,0),0),"")</f>
        <v>Netherlands</v>
      </c>
      <c r="EK28" s="25">
        <f ca="1">IFERROR(IF(MATCH(D28,OFFSET(D6:J6,EK25,0),0),EK27,EK27+1),EK27+1)</f>
        <v>2</v>
      </c>
      <c r="EL28" s="25" t="str">
        <f ca="1">IFERROR(INDEX(D27:D58,MATCH(C28,EK27:EK58,0),0),"")</f>
        <v>Netherlands</v>
      </c>
      <c r="EM28" s="25">
        <f ca="1">IFERROR(IF(MATCH(D28,OFFSET(D6:J6,EM25,0),0),EM27,EM27+1),EM27+1)</f>
        <v>2</v>
      </c>
      <c r="EN28" s="25" t="str">
        <f ca="1">IFERROR(INDEX(D27:D58,MATCH(C28,EM27:EM58,0),0),"")</f>
        <v>Netherlands</v>
      </c>
      <c r="EO28" s="25">
        <f ca="1">IFERROR(IF(MATCH(D28,OFFSET(D6:J6,EO25,0),0),EO27,EO27+1),EO27+1)</f>
        <v>2</v>
      </c>
      <c r="EP28" s="25" t="str">
        <f ca="1">IFERROR(INDEX(D27:D58,MATCH(C28,EO27:EO58,0),0),"")</f>
        <v>Netherlands</v>
      </c>
      <c r="EQ28" s="25">
        <f ca="1">IFERROR(IF(MATCH(D28,OFFSET(D6:J6,EQ25,0),0),EQ27,EQ27+1),EQ27+1)</f>
        <v>2</v>
      </c>
      <c r="ER28" s="25" t="str">
        <f ca="1">IFERROR(INDEX(D27:D58,MATCH(C28,EQ27:EQ58,0),0),"")</f>
        <v>Netherlands</v>
      </c>
      <c r="ES28" s="25">
        <f ca="1">IFERROR(IF(MATCH(D28,OFFSET(D6:J6,ES25,0),0),ES27,ES27+1),ES27+1)</f>
        <v>2</v>
      </c>
      <c r="ET28" s="25" t="str">
        <f ca="1">IFERROR(INDEX(D27:D58,MATCH(C28,ES27:ES58,0),0),"")</f>
        <v>Netherlands</v>
      </c>
      <c r="EU28" s="25">
        <f ca="1">IFERROR(IF(MATCH(D28,OFFSET(D6:J6,EU25,0),0),EU27,EU27+1),EU27+1)</f>
        <v>2</v>
      </c>
      <c r="EV28" s="25" t="str">
        <f ca="1">IFERROR(INDEX(D27:D58,MATCH(C28,EU27:EU58,0),0),"")</f>
        <v>Netherlands</v>
      </c>
      <c r="EW28" s="25">
        <f ca="1">IFERROR(IF(MATCH(D28,OFFSET(D6:J6,EW25,0),0),EW27,EW27+1),EW27+1)</f>
        <v>2</v>
      </c>
      <c r="EX28" s="25" t="str">
        <f ca="1">IFERROR(INDEX(D27:D58,MATCH(C28,EW27:EW58,0),0),"")</f>
        <v>Netherlands</v>
      </c>
      <c r="EY28" s="25">
        <f ca="1">IFERROR(IF(MATCH(D28,OFFSET(D6:J6,EY25,0),0),EY27,EY27+1),EY27+1)</f>
        <v>2</v>
      </c>
      <c r="EZ28" s="25" t="str">
        <f ca="1">IFERROR(INDEX(D27:D58,MATCH(C28,EY27:EY58,0),0),"")</f>
        <v>Netherlands</v>
      </c>
      <c r="FA28" s="25">
        <f ca="1">IFERROR(IF(MATCH(D28,OFFSET(D6:J6,FA25,0),0),FA27,FA27+1),FA27+1)</f>
        <v>2</v>
      </c>
      <c r="FB28" s="25" t="str">
        <f ca="1">IFERROR(INDEX(D27:D58,MATCH(C28,FA27:FA58,0),0),"")</f>
        <v>Netherlands</v>
      </c>
      <c r="FC28" s="25">
        <f ca="1">IFERROR(IF(MATCH(D28,OFFSET(D6:J6,FC25,0),0),FC27,FC27+1),FC27+1)</f>
        <v>2</v>
      </c>
      <c r="FD28" s="25" t="str">
        <f ca="1">IFERROR(INDEX(D27:D58,MATCH(C28,FC27:FC58,0),0),"")</f>
        <v>Netherlands</v>
      </c>
      <c r="FE28" s="25">
        <f ca="1">IFERROR(IF(MATCH(D28,OFFSET(D6:J6,FE25,0),0),FE27,FE27+1),FE27+1)</f>
        <v>2</v>
      </c>
      <c r="FF28" s="25" t="str">
        <f ca="1">IFERROR(INDEX(D27:D58,MATCH(C28,FE27:FE58,0),0),"")</f>
        <v>Netherlands</v>
      </c>
      <c r="FG28" s="25">
        <f ca="1">IFERROR(IF(MATCH(D28,OFFSET(D6:J6,FG25,0),0),FG27,FG27+1),FG27+1)</f>
        <v>2</v>
      </c>
      <c r="FH28" s="25" t="str">
        <f ca="1">IFERROR(INDEX(D27:D58,MATCH(C28,FG27:FG58,0),0),"")</f>
        <v>Netherlands</v>
      </c>
      <c r="FI28" s="25">
        <f ca="1">IFERROR(IF(MATCH(D28,OFFSET(D6:J6,FI25,0),0),FI27,FI27+1),FI27+1)</f>
        <v>2</v>
      </c>
      <c r="FJ28" s="25" t="str">
        <f ca="1">IFERROR(INDEX(D27:D58,MATCH(C28,FI27:FI58,0),0),"")</f>
        <v>Netherlands</v>
      </c>
      <c r="FK28" s="25">
        <f ca="1">IFERROR(IF(MATCH(D28,OFFSET(D6:J6,FK25,0),0),FK27,FK27+1),FK27+1)</f>
        <v>2</v>
      </c>
      <c r="FL28" s="25" t="str">
        <f ca="1">IFERROR(INDEX(D27:D58,MATCH(C28,FK27:FK58,0),0),"")</f>
        <v>Netherlands</v>
      </c>
      <c r="FM28" s="25">
        <f ca="1">IFERROR(IF(MATCH(D28,OFFSET(D6:J6,FM25,0),0),FM27,FM27+1),FM27+1)</f>
        <v>2</v>
      </c>
      <c r="FN28" s="25" t="str">
        <f ca="1">IFERROR(INDEX(D27:D58,MATCH(C28,FM27:FM58,0),0),"")</f>
        <v>Netherlands</v>
      </c>
      <c r="FO28" s="25">
        <f ca="1">IFERROR(IF(MATCH(D28,OFFSET(D6:J6,FO25,0),0),FO27,FO27+1),FO27+1)</f>
        <v>2</v>
      </c>
      <c r="FP28" s="25" t="str">
        <f ca="1">IFERROR(INDEX(D27:D58,MATCH(C28,FO27:FO58,0),0),"")</f>
        <v>Netherlands</v>
      </c>
      <c r="FQ28" s="25">
        <f ca="1">IFERROR(IF(MATCH(D28,OFFSET(D6:J6,FQ25,0),0),FQ27,FQ27+1),FQ27+1)</f>
        <v>2</v>
      </c>
      <c r="FR28" s="25" t="str">
        <f ca="1">IFERROR(INDEX(D27:D58,MATCH(C28,FQ27:FQ58,0),0),"")</f>
        <v>Netherlands</v>
      </c>
      <c r="FS28" s="25">
        <f ca="1">IFERROR(IF(MATCH(D28,OFFSET(D6:J6,FS25,0),0),FS27,FS27+1),FS27+1)</f>
        <v>2</v>
      </c>
      <c r="FT28" s="25" t="str">
        <f ca="1">IFERROR(INDEX(D27:D58,MATCH(C28,FS27:FS58,0),0),"")</f>
        <v>Netherlands</v>
      </c>
      <c r="FU28" s="25">
        <f ca="1">IFERROR(IF(MATCH(D28,OFFSET(D6:J6,FU25,0),0),FU27,FU27+1),FU27+1)</f>
        <v>2</v>
      </c>
      <c r="FV28" s="25" t="str">
        <f ca="1">IFERROR(INDEX(D27:D58,MATCH(C28,FU27:FU58,0),0),"")</f>
        <v>Netherlands</v>
      </c>
      <c r="FW28" s="25">
        <f ca="1">IFERROR(IF(MATCH(D28,OFFSET(D6:J6,FW25,0),0),FW27,FW27+1),FW27+1)</f>
        <v>2</v>
      </c>
      <c r="FX28" s="25" t="str">
        <f ca="1">IFERROR(INDEX(D27:D58,MATCH(C28,FW27:FW58,0),0),"")</f>
        <v>Netherlands</v>
      </c>
      <c r="FY28" s="25">
        <f ca="1">IFERROR(IF(MATCH(D28,OFFSET(D6:J6,FY25,0),0),FY27,FY27+1),FY27+1)</f>
        <v>2</v>
      </c>
      <c r="FZ28" s="25" t="str">
        <f ca="1">IFERROR(INDEX(D27:D58,MATCH(C28,FY27:FY58,0),0),"")</f>
        <v>Netherlands</v>
      </c>
      <c r="GA28" s="25">
        <f ca="1">IFERROR(IF(MATCH(D28,OFFSET(D6:J6,GA25,0),0),GA27,GA27+1),GA27+1)</f>
        <v>2</v>
      </c>
      <c r="GB28" s="25" t="str">
        <f ca="1">IFERROR(INDEX(D27:D58,MATCH(C28,GA27:GA58,0),0),"")</f>
        <v>Netherlands</v>
      </c>
      <c r="GC28" s="25">
        <f ca="1">IFERROR(IF(MATCH(D28,OFFSET(D6:J6,GC25,0),0),GC27,GC27+1),GC27+1)</f>
        <v>2</v>
      </c>
      <c r="GD28" s="25" t="str">
        <f ca="1">IFERROR(INDEX(D27:D58,MATCH(C28,GC27:GC58,0),0),"")</f>
        <v>Netherlands</v>
      </c>
      <c r="GE28" s="25">
        <f ca="1">IFERROR(IF(MATCH(D28,OFFSET(D6:J6,GE25,0),0),GE27,GE27+1),GE27+1)</f>
        <v>2</v>
      </c>
      <c r="GF28" s="25" t="str">
        <f ca="1">IFERROR(INDEX(D27:D58,MATCH(C28,GE27:GE58,0),0),"")</f>
        <v>Netherlands</v>
      </c>
      <c r="GG28" s="25">
        <f ca="1">IFERROR(IF(MATCH(D28,OFFSET(D6:J6,GG25,0),0),GG27,GG27+1),GG27+1)</f>
        <v>2</v>
      </c>
      <c r="GH28" s="25" t="str">
        <f ca="1">IFERROR(INDEX(D27:D58,MATCH(C28,GG27:GG58,0),0),"")</f>
        <v>Netherlands</v>
      </c>
      <c r="GI28" s="25">
        <f ca="1">IFERROR(IF(MATCH(D28,OFFSET(D6:J6,GI25,0),0),GI27,GI27+1),GI27+1)</f>
        <v>2</v>
      </c>
      <c r="GJ28" s="25" t="str">
        <f ca="1">IFERROR(INDEX(D27:D58,MATCH(C28,GI27:GI58,0),0),"")</f>
        <v>Netherlands</v>
      </c>
      <c r="GK28" s="25">
        <f ca="1">IFERROR(IF(MATCH(D28,OFFSET(D6:J6,GK25,0),0),GK27,GK27+1),GK27+1)</f>
        <v>2</v>
      </c>
      <c r="GL28" s="25" t="str">
        <f ca="1">IFERROR(INDEX(D27:D58,MATCH(C28,GK27:GK58,0),0),"")</f>
        <v>Netherlands</v>
      </c>
      <c r="GM28" s="25">
        <f ca="1">IFERROR(IF(MATCH(D28,OFFSET(D6:J6,GM25,0),0),GM27,GM27+1),GM27+1)</f>
        <v>2</v>
      </c>
      <c r="GN28" s="25" t="str">
        <f ca="1">IFERROR(INDEX(D27:D58,MATCH(C28,GM27:GM58,0),0),"")</f>
        <v>Netherlands</v>
      </c>
      <c r="GO28" s="25">
        <f ca="1">IFERROR(IF(MATCH(D28,OFFSET(D6:J6,GO25,0),0),GO27,GO27+1),GO27+1)</f>
        <v>2</v>
      </c>
      <c r="GP28" s="25" t="str">
        <f ca="1">IFERROR(INDEX(D27:D58,MATCH(C28,GO27:GO58,0),0),"")</f>
        <v>Netherlands</v>
      </c>
      <c r="GQ28" s="25">
        <f ca="1">IFERROR(IF(MATCH(D28,OFFSET(D6:J6,GQ25,0),0),GQ27,GQ27+1),GQ27+1)</f>
        <v>2</v>
      </c>
      <c r="GR28" s="25" t="str">
        <f ca="1">IFERROR(INDEX(D27:D58,MATCH(C28,GQ27:GQ58,0),0),"")</f>
        <v>Netherlands</v>
      </c>
      <c r="GS28" s="25">
        <f ca="1">IFERROR(IF(MATCH(D28,OFFSET(D6:J6,GS25,0),0),GS27,GS27+1),GS27+1)</f>
        <v>2</v>
      </c>
      <c r="GT28" s="25" t="str">
        <f ca="1">IFERROR(INDEX(D27:D58,MATCH(C28,GS27:GS58,0),0),"")</f>
        <v>Netherlands</v>
      </c>
      <c r="GU28" s="25">
        <f ca="1">IFERROR(IF(MATCH(D28,OFFSET(D6:J6,GU25,0),0),GU27,GU27+1),GU27+1)</f>
        <v>2</v>
      </c>
      <c r="GV28" s="25" t="str">
        <f ca="1">IFERROR(INDEX(D27:D58,MATCH(C28,GU27:GU58,0),0),"")</f>
        <v>Netherlands</v>
      </c>
    </row>
    <row r="29" spans="2:204" s="25" customFormat="1" hidden="1" x14ac:dyDescent="0.35">
      <c r="B29" s="26"/>
      <c r="C29" s="25">
        <v>3</v>
      </c>
      <c r="D29" s="25" t="str">
        <f>IF(Setup!C7&lt;&gt;"",Setup!C7,"")</f>
        <v>Qatar</v>
      </c>
      <c r="E29" s="25">
        <f>IFERROR(IF(MATCH(D29,D6:J6,0),E28,E28+1),E28+1)</f>
        <v>3</v>
      </c>
      <c r="F29" s="25" t="str">
        <f>IFERROR(INDEX(D27:D58,MATCH(C29,E27:E58,0),0),"")</f>
        <v>Qatar</v>
      </c>
      <c r="G29" s="25">
        <f ca="1">IFERROR(IF(MATCH(D29,OFFSET(D6:J6,G25,0),0),G28,G28+1),G28+1)</f>
        <v>3</v>
      </c>
      <c r="H29" s="25" t="str">
        <f ca="1">IFERROR(INDEX(D27:D58,MATCH(C29,G27:G58,0),0),"")</f>
        <v>Qatar</v>
      </c>
      <c r="I29" s="25">
        <f ca="1">IFERROR(IF(MATCH(D29,OFFSET(D6:J6,I25,0),0),I28,I28+1),I28+1)</f>
        <v>3</v>
      </c>
      <c r="J29" s="25" t="str">
        <f ca="1">IFERROR(INDEX(D27:D58,MATCH(C29,I27:I58,0),0),"")</f>
        <v>Qatar</v>
      </c>
      <c r="K29" s="25">
        <f ca="1">IFERROR(IF(MATCH(D29,OFFSET(D6:J6,K25,0),0),K28,K28+1),K28+1)</f>
        <v>3</v>
      </c>
      <c r="L29" s="273" t="str">
        <f ca="1">IFERROR(INDEX(D27:D58,MATCH(C29,K27:K58,0),0),"")</f>
        <v>Qatar</v>
      </c>
      <c r="M29" s="25">
        <f ca="1">IFERROR(IF(MATCH(D29,OFFSET(D6:J6,M25,0),0),M28,M28+1),M28+1)</f>
        <v>3</v>
      </c>
      <c r="N29" s="25" t="str">
        <f ca="1">IFERROR(INDEX(D27:D58,MATCH(C29,M27:M58,0),0),"")</f>
        <v>Qatar</v>
      </c>
      <c r="O29" s="25">
        <f ca="1">IFERROR(IF(MATCH(D29,OFFSET(D6:J6,O25,0),0),O28,O28+1),O28+1)</f>
        <v>3</v>
      </c>
      <c r="P29" s="25" t="str">
        <f ca="1">IFERROR(INDEX(D27:D58,MATCH(C29,O27:O58,0),0),"")</f>
        <v>Qatar</v>
      </c>
      <c r="Q29" s="25">
        <f ca="1">IFERROR(IF(MATCH(D29,OFFSET(D6:J6,Q25,0),0),Q28,Q28+1),Q28+1)</f>
        <v>3</v>
      </c>
      <c r="R29" s="25" t="str">
        <f ca="1">IFERROR(INDEX(D27:D58,MATCH(C29,Q27:Q58,0),0),"")</f>
        <v>Qatar</v>
      </c>
      <c r="S29" s="25">
        <f ca="1">IFERROR(IF(MATCH(D29,OFFSET(D6:J6,S25,0),0),S28,S28+1),S28+1)</f>
        <v>3</v>
      </c>
      <c r="T29" s="25" t="str">
        <f ca="1">IFERROR(INDEX(D27:D58,MATCH(C29,S27:S58,0),0),"")</f>
        <v>Qatar</v>
      </c>
      <c r="U29" s="25">
        <f ca="1">IFERROR(IF(MATCH(D29,OFFSET(D6:J6,U25,0),0),U28,U28+1),U28+1)</f>
        <v>3</v>
      </c>
      <c r="V29" s="25" t="str">
        <f ca="1">IFERROR(INDEX(D27:D58,MATCH(C29,U27:U58,0),0),"")</f>
        <v>Qatar</v>
      </c>
      <c r="W29" s="25">
        <f ca="1">IFERROR(IF(MATCH(D29,OFFSET(D6:J6,W25,0),0),W28,W28+1),W28+1)</f>
        <v>3</v>
      </c>
      <c r="X29" s="25" t="str">
        <f ca="1">IFERROR(INDEX(D27:D58,MATCH(C29,W27:W58,0),0),"")</f>
        <v>Qatar</v>
      </c>
      <c r="Y29" s="25">
        <f ca="1">IFERROR(IF(MATCH(D29,OFFSET(D6:J6,Y25,0),0),Y28,Y28+1),Y28+1)</f>
        <v>3</v>
      </c>
      <c r="Z29" s="25" t="str">
        <f ca="1">IFERROR(INDEX(D27:D58,MATCH(C29,Y27:Y58,0),0),"")</f>
        <v>Qatar</v>
      </c>
      <c r="AA29" s="25">
        <f ca="1">IFERROR(IF(MATCH(D29,OFFSET(D6:J6,AA25,0),0),AA28,AA28+1),AA28+1)</f>
        <v>3</v>
      </c>
      <c r="AB29" s="25" t="str">
        <f ca="1">IFERROR(INDEX(D27:D58,MATCH(C29,AA27:AA58,0),0),"")</f>
        <v>Qatar</v>
      </c>
      <c r="AC29" s="25">
        <f ca="1">IFERROR(IF(MATCH(D29,OFFSET(D6:J6,AC25,0),0),AC28,AC28+1),AC28+1)</f>
        <v>3</v>
      </c>
      <c r="AD29" s="25" t="str">
        <f ca="1">IFERROR(INDEX(D27:D58,MATCH(C29,AC27:AC58,0),0),"")</f>
        <v>Qatar</v>
      </c>
      <c r="AE29" s="25">
        <f ca="1">IFERROR(IF(MATCH(D29,OFFSET(D6:J6,AE25,0),0),AE28,AE28+1),AE28+1)</f>
        <v>3</v>
      </c>
      <c r="AF29" s="25" t="str">
        <f ca="1">IFERROR(INDEX(D27:D58,MATCH(C29,AE27:AE58,0),0),"")</f>
        <v>Qatar</v>
      </c>
      <c r="AG29" s="25">
        <f ca="1">IFERROR(IF(MATCH(D29,OFFSET(D6:J6,AG25,0),0),AG28,AG28+1),AG28+1)</f>
        <v>3</v>
      </c>
      <c r="AH29" s="25" t="str">
        <f ca="1">IFERROR(INDEX(D27:D58,MATCH(C29,AG27:AG58,0),0),"")</f>
        <v>Qatar</v>
      </c>
      <c r="AI29" s="25">
        <f ca="1">IFERROR(IF(MATCH(D29,OFFSET(D6:J6,AI25,0),0),AI28,AI28+1),AI28+1)</f>
        <v>3</v>
      </c>
      <c r="AJ29" s="25" t="str">
        <f ca="1">IFERROR(INDEX(D27:D58,MATCH(C29,AI27:AI58,0),0),"")</f>
        <v>Qatar</v>
      </c>
      <c r="AK29" s="25">
        <f ca="1">IFERROR(IF(MATCH(D29,OFFSET(D6:J6,AK25,0),0),AK28,AK28+1),AK28+1)</f>
        <v>3</v>
      </c>
      <c r="AL29" s="25" t="str">
        <f ca="1">IFERROR(INDEX(D27:D58,MATCH(C29,AK27:AK58,0),0),"")</f>
        <v>Qatar</v>
      </c>
      <c r="AM29" s="25">
        <f ca="1">IFERROR(IF(MATCH(D29,OFFSET(D6:J6,AM25,0),0),AM28,AM28+1),AM28+1)</f>
        <v>3</v>
      </c>
      <c r="AN29" s="25" t="str">
        <f ca="1">IFERROR(INDEX(D27:D58,MATCH(C29,AM27:AM58,0),0),"")</f>
        <v>Qatar</v>
      </c>
      <c r="AO29" s="25">
        <f ca="1">IFERROR(IF(MATCH(D29,OFFSET(D6:J6,AO25,0),0),AO28,AO28+1),AO28+1)</f>
        <v>3</v>
      </c>
      <c r="AP29" s="25" t="str">
        <f ca="1">IFERROR(INDEX(D27:D58,MATCH(C29,AO27:AO58,0),0),"")</f>
        <v>Qatar</v>
      </c>
      <c r="AQ29" s="25">
        <f ca="1">IFERROR(IF(MATCH(D29,OFFSET(D6:J6,AQ25,0),0),AQ28,AQ28+1),AQ28+1)</f>
        <v>3</v>
      </c>
      <c r="AR29" s="25" t="str">
        <f ca="1">IFERROR(INDEX(D27:D58,MATCH(C29,AQ27:AQ58,0),0),"")</f>
        <v>Qatar</v>
      </c>
      <c r="AS29" s="25">
        <f ca="1">IFERROR(IF(MATCH(D29,OFFSET(D6:J6,AS25,0),0),AS28,AS28+1),AS28+1)</f>
        <v>3</v>
      </c>
      <c r="AT29" s="25" t="str">
        <f ca="1">IFERROR(INDEX(D27:D58,MATCH(C29,AS27:AS58,0),0),"")</f>
        <v>Qatar</v>
      </c>
      <c r="AU29" s="25">
        <f ca="1">IFERROR(IF(MATCH(D29,OFFSET(D6:J6,AU25,0),0),AU28,AU28+1),AU28+1)</f>
        <v>2</v>
      </c>
      <c r="AV29" s="25" t="str">
        <f ca="1">IFERROR(INDEX(D27:D58,MATCH(C29,AU27:AU58,0),0),"")</f>
        <v>Ecuador</v>
      </c>
      <c r="AW29" s="25">
        <f ca="1">IFERROR(IF(MATCH(D29,OFFSET(D6:J6,AW25,0),0),AW28,AW28+1),AW28+1)</f>
        <v>2</v>
      </c>
      <c r="AX29" s="25" t="str">
        <f ca="1">IFERROR(INDEX(D27:D58,MATCH(C29,AW27:AW58,0),0),"")</f>
        <v>Ecuador</v>
      </c>
      <c r="AY29" s="25">
        <f ca="1">IFERROR(IF(MATCH(D29,OFFSET(D6:J6,AY25,0),0),AY28,AY28+1),AY28+1)</f>
        <v>2</v>
      </c>
      <c r="AZ29" s="25" t="str">
        <f ca="1">IFERROR(INDEX(D27:D58,MATCH(C29,AY27:AY58,0),0),"")</f>
        <v>Ecuador</v>
      </c>
      <c r="BA29" s="25">
        <f ca="1">IFERROR(IF(MATCH(D29,OFFSET(D6:J6,BA25,0),0),BA28,BA28+1),BA28+1)</f>
        <v>3</v>
      </c>
      <c r="BB29" s="25" t="str">
        <f ca="1">IFERROR(INDEX(D27:D58,MATCH(C29,BA27:BA58,0),0),"")</f>
        <v>Qatar</v>
      </c>
      <c r="BC29" s="25">
        <f ca="1">IFERROR(IF(MATCH(D29,OFFSET(D6:J6,BC25,0),0),BC28,BC28+1),BC28+1)</f>
        <v>3</v>
      </c>
      <c r="BD29" s="25" t="str">
        <f ca="1">IFERROR(INDEX(D27:D58,MATCH(C29,BC27:BC58,0),0),"")</f>
        <v>Qatar</v>
      </c>
      <c r="BE29" s="25">
        <f ca="1">IFERROR(IF(MATCH(D29,OFFSET(D6:J6,BE25,0),0),BE28,BE28+1),BE28+1)</f>
        <v>3</v>
      </c>
      <c r="BF29" s="25" t="str">
        <f ca="1">IFERROR(INDEX(D27:D58,MATCH(C29,BE27:BE58,0),0),"")</f>
        <v>Qatar</v>
      </c>
      <c r="BG29" s="25">
        <f ca="1">IFERROR(IF(MATCH(D29,OFFSET(D6:J6,BG25,0),0),BG28,BG28+1),BG28+1)</f>
        <v>3</v>
      </c>
      <c r="BH29" s="25" t="str">
        <f ca="1">IFERROR(INDEX(D27:D58,MATCH(C29,BG27:BG58,0),0),"")</f>
        <v>Qatar</v>
      </c>
      <c r="BI29" s="25">
        <f ca="1">IFERROR(IF(MATCH(D29,OFFSET(D6:J6,BI25,0),0),BI28,BI28+1),BI28+1)</f>
        <v>3</v>
      </c>
      <c r="BJ29" s="25" t="str">
        <f ca="1">IFERROR(INDEX(D27:D58,MATCH(C29,BI27:BI58,0),0),"")</f>
        <v>Qatar</v>
      </c>
      <c r="BK29" s="25">
        <f ca="1">IFERROR(IF(MATCH(D29,OFFSET(D6:J6,BK25,0),0),BK28,BK28+1),BK28+1)</f>
        <v>3</v>
      </c>
      <c r="BL29" s="25" t="str">
        <f ca="1">IFERROR(INDEX(D27:D58,MATCH(C29,BK27:BK58,0),0),"")</f>
        <v>Qatar</v>
      </c>
      <c r="BM29" s="25">
        <f ca="1">IFERROR(IF(MATCH(D29,OFFSET(D6:J6,BM25,0),0),BM28,BM28+1),BM28+1)</f>
        <v>3</v>
      </c>
      <c r="BN29" s="25" t="str">
        <f ca="1">IFERROR(INDEX(D27:D58,MATCH(C29,BM27:BM58,0),0),"")</f>
        <v>Qatar</v>
      </c>
      <c r="BO29" s="25">
        <f ca="1">IFERROR(IF(MATCH(D29,OFFSET(D6:J6,BO25,0),0),BO28,BO28+1),BO28+1)</f>
        <v>3</v>
      </c>
      <c r="BP29" s="25" t="str">
        <f ca="1">IFERROR(INDEX(D27:D58,MATCH(C29,BO27:BO58,0),0),"")</f>
        <v>Qatar</v>
      </c>
      <c r="BQ29" s="25">
        <f ca="1">IFERROR(IF(MATCH(D29,OFFSET(D6:J6,BQ25,0),0),BQ28,BQ28+1),BQ28+1)</f>
        <v>3</v>
      </c>
      <c r="BR29" s="25" t="str">
        <f ca="1">IFERROR(INDEX(D27:D58,MATCH(C29,BQ27:BQ58,0),0),"")</f>
        <v>Qatar</v>
      </c>
      <c r="BS29" s="25">
        <f ca="1">IFERROR(IF(MATCH(D29,OFFSET(D6:J6,BS25,0),0),BS28,BS28+1),BS28+1)</f>
        <v>3</v>
      </c>
      <c r="BT29" s="25" t="str">
        <f ca="1">IFERROR(INDEX(D27:D58,MATCH(C29,BS27:BS58,0),0),"")</f>
        <v>Qatar</v>
      </c>
      <c r="BU29" s="25">
        <f ca="1">IFERROR(IF(MATCH(D29,OFFSET(D6:J6,BU25,0),0),BU28,BU28+1),BU28+1)</f>
        <v>3</v>
      </c>
      <c r="BV29" s="25" t="str">
        <f ca="1">IFERROR(INDEX(D27:D58,MATCH(C29,BU27:BU58,0),0),"")</f>
        <v>Qatar</v>
      </c>
      <c r="BW29" s="25">
        <f ca="1">IFERROR(IF(MATCH(D29,OFFSET(D6:J6,BW25,0),0),BW28,BW28+1),BW28+1)</f>
        <v>3</v>
      </c>
      <c r="BX29" s="25" t="str">
        <f ca="1">IFERROR(INDEX(D27:D58,MATCH(C29,BW27:BW58,0),0),"")</f>
        <v>Qatar</v>
      </c>
      <c r="BY29" s="25">
        <f ca="1">IFERROR(IF(MATCH(D29,OFFSET(D6:J6,BY25,0),0),BY28,BY28+1),BY28+1)</f>
        <v>3</v>
      </c>
      <c r="BZ29" s="25" t="str">
        <f ca="1">IFERROR(INDEX(D27:D58,MATCH(C29,BY27:BY58,0),0),"")</f>
        <v>Qatar</v>
      </c>
      <c r="CA29" s="25">
        <f ca="1">IFERROR(IF(MATCH(D29,OFFSET(D6:J6,CA25,0),0),CA28,CA28+1),CA28+1)</f>
        <v>3</v>
      </c>
      <c r="CB29" s="25" t="str">
        <f ca="1">IFERROR(INDEX(D27:D58,MATCH(C29,CA27:CA58,0),0),"")</f>
        <v>Qatar</v>
      </c>
      <c r="CC29" s="25">
        <f ca="1">IFERROR(IF(MATCH(D29,OFFSET(D6:J6,CC25,0),0),CC28,CC28+1),CC28+1)</f>
        <v>3</v>
      </c>
      <c r="CD29" s="25" t="str">
        <f ca="1">IFERROR(INDEX(D27:D58,MATCH(C29,CC27:CC58,0),0),"")</f>
        <v>Qatar</v>
      </c>
      <c r="CE29" s="25">
        <f ca="1">IFERROR(IF(MATCH(D29,OFFSET(D6:J6,CE25,0),0),CE28,CE28+1),CE28+1)</f>
        <v>3</v>
      </c>
      <c r="CF29" s="25" t="str">
        <f ca="1">IFERROR(INDEX(D27:D58,MATCH(C29,CE27:CE58,0),0),"")</f>
        <v>Qatar</v>
      </c>
      <c r="CG29" s="25">
        <f ca="1">IFERROR(IF(MATCH(D29,OFFSET(D6:J6,CG25,0),0),CG28,CG28+1),CG28+1)</f>
        <v>3</v>
      </c>
      <c r="CH29" s="25" t="str">
        <f ca="1">IFERROR(INDEX(D27:D58,MATCH(C29,CG27:CG58,0),0),"")</f>
        <v>Qatar</v>
      </c>
      <c r="CI29" s="25">
        <f ca="1">IFERROR(IF(MATCH(D29,OFFSET(D6:J6,CI25,0),0),CI28,CI28+1),CI28+1)</f>
        <v>3</v>
      </c>
      <c r="CJ29" s="25" t="str">
        <f ca="1">IFERROR(INDEX(D27:D58,MATCH(C29,CI27:CI58,0),0),"")</f>
        <v>Qatar</v>
      </c>
      <c r="CK29" s="25">
        <f ca="1">IFERROR(IF(MATCH(D29,OFFSET(D6:J6,CK25,0),0),CK28,CK28+1),CK28+1)</f>
        <v>3</v>
      </c>
      <c r="CL29" s="25" t="str">
        <f ca="1">IFERROR(INDEX(D27:D58,MATCH(C29,CK27:CK58,0),0),"")</f>
        <v>Qatar</v>
      </c>
      <c r="CM29" s="25">
        <f ca="1">IFERROR(IF(MATCH(D29,OFFSET(D6:J6,CM25,0),0),CM28,CM28+1),CM28+1)</f>
        <v>3</v>
      </c>
      <c r="CN29" s="25" t="str">
        <f ca="1">IFERROR(INDEX(D27:D58,MATCH(C29,CM27:CM58,0),0),"")</f>
        <v>Qatar</v>
      </c>
      <c r="CO29" s="25">
        <f ca="1">IFERROR(IF(MATCH(D29,OFFSET(D6:J6,CO25,0),0),CO28,CO28+1),CO28+1)</f>
        <v>3</v>
      </c>
      <c r="CP29" s="25" t="str">
        <f ca="1">IFERROR(INDEX(D27:D58,MATCH(C29,CO27:CO58,0),0),"")</f>
        <v>Qatar</v>
      </c>
      <c r="CQ29" s="25">
        <f ca="1">IFERROR(IF(MATCH(D29,OFFSET(D6:J6,CQ25,0),0),CQ28,CQ28+1),CQ28+1)</f>
        <v>3</v>
      </c>
      <c r="CR29" s="25" t="str">
        <f ca="1">IFERROR(INDEX(D27:D58,MATCH(C29,CQ27:CQ58,0),0),"")</f>
        <v>Qatar</v>
      </c>
      <c r="CS29" s="25">
        <f ca="1">IFERROR(IF(MATCH(D29,OFFSET(D6:J6,CS25,0),0),CS28,CS28+1),CS28+1)</f>
        <v>3</v>
      </c>
      <c r="CT29" s="25" t="str">
        <f ca="1">IFERROR(INDEX(D27:D58,MATCH(C29,CS27:CS58,0),0),"")</f>
        <v>Qatar</v>
      </c>
      <c r="CU29" s="25">
        <f ca="1">IFERROR(IF(MATCH(D29,OFFSET(D6:J6,CU25,0),0),CU28,CU28+1),CU28+1)</f>
        <v>3</v>
      </c>
      <c r="CV29" s="25" t="str">
        <f ca="1">IFERROR(INDEX(D27:D58,MATCH(C29,CU27:CU58,0),0),"")</f>
        <v>Qatar</v>
      </c>
      <c r="CW29" s="25">
        <f ca="1">IFERROR(IF(MATCH(D29,OFFSET(D6:J6,CW25,0),0),CW28,CW28+1),CW28+1)</f>
        <v>3</v>
      </c>
      <c r="CX29" s="25" t="str">
        <f ca="1">IFERROR(INDEX(D27:D58,MATCH(C29,CW27:CW58,0),0),"")</f>
        <v>Qatar</v>
      </c>
      <c r="CY29" s="25">
        <f ca="1">IFERROR(IF(MATCH(D29,OFFSET(D6:J6,CY25,0),0),CY28,CY28+1),CY28+1)</f>
        <v>3</v>
      </c>
      <c r="CZ29" s="25" t="str">
        <f ca="1">IFERROR(INDEX(D27:D58,MATCH(C29,CY27:CY58,0),0),"")</f>
        <v>Qatar</v>
      </c>
      <c r="DA29" s="25">
        <f ca="1">IFERROR(IF(MATCH(D29,OFFSET(D6:J6,DA25,0),0),DA28,DA28+1),DA28+1)</f>
        <v>3</v>
      </c>
      <c r="DB29" s="25" t="str">
        <f ca="1">IFERROR(INDEX(D27:D58,MATCH(C29,DA27:DA58,0),0),"")</f>
        <v>Qatar</v>
      </c>
      <c r="DC29" s="25">
        <f ca="1">IFERROR(IF(MATCH(D29,OFFSET(D6:J6,DC25,0),0),DC28,DC28+1),DC28+1)</f>
        <v>3</v>
      </c>
      <c r="DD29" s="25" t="str">
        <f ca="1">IFERROR(INDEX(D27:D58,MATCH(C29,DC27:DC58,0),0),"")</f>
        <v>Qatar</v>
      </c>
      <c r="DE29" s="25">
        <f ca="1">IFERROR(IF(MATCH(D29,OFFSET(D6:J6,DE25,0),0),DE28,DE28+1),DE28+1)</f>
        <v>3</v>
      </c>
      <c r="DF29" s="25" t="str">
        <f ca="1">IFERROR(INDEX(D27:D58,MATCH(C29,DE27:DE58,0),0),"")</f>
        <v>Qatar</v>
      </c>
      <c r="DG29" s="25">
        <f ca="1">IFERROR(IF(MATCH(D29,OFFSET(D6:J6,DG25,0),0),DG28,DG28+1),DG28+1)</f>
        <v>3</v>
      </c>
      <c r="DH29" s="25" t="str">
        <f ca="1">IFERROR(INDEX(D27:D58,MATCH(C29,DG27:DG58,0),0),"")</f>
        <v>Qatar</v>
      </c>
      <c r="DI29" s="25">
        <f ca="1">IFERROR(IF(MATCH(D29,OFFSET(D6:J6,DI25,0),0),DI28,DI28+1),DI28+1)</f>
        <v>3</v>
      </c>
      <c r="DJ29" s="25" t="str">
        <f ca="1">IFERROR(INDEX(D27:D58,MATCH(C29,DI27:DI58,0),0),"")</f>
        <v>Qatar</v>
      </c>
      <c r="DK29" s="25">
        <f ca="1">IFERROR(IF(MATCH(D29,OFFSET(D6:J6,DK25,0),0),DK28,DK28+1),DK28+1)</f>
        <v>3</v>
      </c>
      <c r="DL29" s="25" t="str">
        <f ca="1">IFERROR(INDEX(D27:D58,MATCH(C29,DK27:DK58,0),0),"")</f>
        <v>Qatar</v>
      </c>
      <c r="DM29" s="25">
        <f ca="1">IFERROR(IF(MATCH(D29,OFFSET(D6:J6,DM25,0),0),DM28,DM28+1),DM28+1)</f>
        <v>3</v>
      </c>
      <c r="DN29" s="25" t="str">
        <f ca="1">IFERROR(INDEX(D27:D58,MATCH(C29,DM27:DM58,0),0),"")</f>
        <v>Qatar</v>
      </c>
      <c r="DO29" s="25">
        <f ca="1">IFERROR(IF(MATCH(D29,OFFSET(D6:J6,DO25,0),0),DO28,DO28+1),DO28+1)</f>
        <v>3</v>
      </c>
      <c r="DP29" s="25" t="str">
        <f ca="1">IFERROR(INDEX(D27:D58,MATCH(C29,DO27:DO58,0),0),"")</f>
        <v>Qatar</v>
      </c>
      <c r="DQ29" s="25">
        <f ca="1">IFERROR(IF(MATCH(D29,OFFSET(D6:J6,DQ25,0),0),DQ28,DQ28+1),DQ28+1)</f>
        <v>3</v>
      </c>
      <c r="DR29" s="25" t="str">
        <f ca="1">IFERROR(INDEX(D27:D58,MATCH(C29,DQ27:DQ58,0),0),"")</f>
        <v>Qatar</v>
      </c>
      <c r="DS29" s="25">
        <f ca="1">IFERROR(IF(MATCH(D29,OFFSET(D6:J6,DS25,0),0),DS28,DS28+1),DS28+1)</f>
        <v>3</v>
      </c>
      <c r="DT29" s="25" t="str">
        <f ca="1">IFERROR(INDEX(D27:D58,MATCH(C29,DS27:DS58,0),0),"")</f>
        <v>Qatar</v>
      </c>
      <c r="DU29" s="25">
        <f ca="1">IFERROR(IF(MATCH(D29,OFFSET(D6:J6,DU25,0),0),DU28,DU28+1),DU28+1)</f>
        <v>3</v>
      </c>
      <c r="DV29" s="25" t="str">
        <f ca="1">IFERROR(INDEX(D27:D58,MATCH(C29,DU27:DU58,0),0),"")</f>
        <v>Qatar</v>
      </c>
      <c r="DW29" s="25">
        <f ca="1">IFERROR(IF(MATCH(D29,OFFSET(D6:J6,DW25,0),0),DW28,DW28+1),DW28+1)</f>
        <v>3</v>
      </c>
      <c r="DX29" s="25" t="str">
        <f ca="1">IFERROR(INDEX(D27:D58,MATCH(C29,DW27:DW58,0),0),"")</f>
        <v>Qatar</v>
      </c>
      <c r="DY29" s="25">
        <f ca="1">IFERROR(IF(MATCH(D29,OFFSET(D6:J6,DY25,0),0),DY28,DY28+1),DY28+1)</f>
        <v>3</v>
      </c>
      <c r="DZ29" s="25" t="str">
        <f ca="1">IFERROR(INDEX(D27:D58,MATCH(C29,DY27:DY58,0),0),"")</f>
        <v>Qatar</v>
      </c>
      <c r="EA29" s="25">
        <f ca="1">IFERROR(IF(MATCH(D29,OFFSET(D6:J6,EA25,0),0),EA28,EA28+1),EA28+1)</f>
        <v>3</v>
      </c>
      <c r="EB29" s="25" t="str">
        <f ca="1">IFERROR(INDEX(D27:D58,MATCH(C29,EA27:EA58,0),0),"")</f>
        <v>Qatar</v>
      </c>
      <c r="EC29" s="25">
        <f ca="1">IFERROR(IF(MATCH(D29,OFFSET(D6:J6,EC25,0),0),EC28,EC28+1),EC28+1)</f>
        <v>3</v>
      </c>
      <c r="ED29" s="25" t="str">
        <f ca="1">IFERROR(INDEX(D27:D58,MATCH(C29,EC27:EC58,0),0),"")</f>
        <v>Qatar</v>
      </c>
      <c r="EE29" s="25">
        <f ca="1">IFERROR(IF(MATCH(D29,OFFSET(D6:J6,EE25,0),0),EE28,EE28+1),EE28+1)</f>
        <v>3</v>
      </c>
      <c r="EF29" s="25" t="str">
        <f ca="1">IFERROR(INDEX(D27:D58,MATCH(C29,EE27:EE58,0),0),"")</f>
        <v>Qatar</v>
      </c>
      <c r="EG29" s="25">
        <f ca="1">IFERROR(IF(MATCH(D29,OFFSET(D6:J6,EG25,0),0),EG28,EG28+1),EG28+1)</f>
        <v>3</v>
      </c>
      <c r="EH29" s="25" t="str">
        <f ca="1">IFERROR(INDEX(D27:D58,MATCH(C29,EG27:EG58,0),0),"")</f>
        <v>Qatar</v>
      </c>
      <c r="EI29" s="25">
        <f ca="1">IFERROR(IF(MATCH(D29,OFFSET(D6:J6,EI25,0),0),EI28,EI28+1),EI28+1)</f>
        <v>3</v>
      </c>
      <c r="EJ29" s="25" t="str">
        <f ca="1">IFERROR(INDEX(D27:D58,MATCH(C29,EI27:EI58,0),0),"")</f>
        <v>Qatar</v>
      </c>
      <c r="EK29" s="25">
        <f ca="1">IFERROR(IF(MATCH(D29,OFFSET(D6:J6,EK25,0),0),EK28,EK28+1),EK28+1)</f>
        <v>3</v>
      </c>
      <c r="EL29" s="25" t="str">
        <f ca="1">IFERROR(INDEX(D27:D58,MATCH(C29,EK27:EK58,0),0),"")</f>
        <v>Qatar</v>
      </c>
      <c r="EM29" s="25">
        <f ca="1">IFERROR(IF(MATCH(D29,OFFSET(D6:J6,EM25,0),0),EM28,EM28+1),EM28+1)</f>
        <v>3</v>
      </c>
      <c r="EN29" s="25" t="str">
        <f ca="1">IFERROR(INDEX(D27:D58,MATCH(C29,EM27:EM58,0),0),"")</f>
        <v>Qatar</v>
      </c>
      <c r="EO29" s="25">
        <f ca="1">IFERROR(IF(MATCH(D29,OFFSET(D6:J6,EO25,0),0),EO28,EO28+1),EO28+1)</f>
        <v>3</v>
      </c>
      <c r="EP29" s="25" t="str">
        <f ca="1">IFERROR(INDEX(D27:D58,MATCH(C29,EO27:EO58,0),0),"")</f>
        <v>Qatar</v>
      </c>
      <c r="EQ29" s="25">
        <f ca="1">IFERROR(IF(MATCH(D29,OFFSET(D6:J6,EQ25,0),0),EQ28,EQ28+1),EQ28+1)</f>
        <v>3</v>
      </c>
      <c r="ER29" s="25" t="str">
        <f ca="1">IFERROR(INDEX(D27:D58,MATCH(C29,EQ27:EQ58,0),0),"")</f>
        <v>Qatar</v>
      </c>
      <c r="ES29" s="25">
        <f ca="1">IFERROR(IF(MATCH(D29,OFFSET(D6:J6,ES25,0),0),ES28,ES28+1),ES28+1)</f>
        <v>3</v>
      </c>
      <c r="ET29" s="25" t="str">
        <f ca="1">IFERROR(INDEX(D27:D58,MATCH(C29,ES27:ES58,0),0),"")</f>
        <v>Qatar</v>
      </c>
      <c r="EU29" s="25">
        <f ca="1">IFERROR(IF(MATCH(D29,OFFSET(D6:J6,EU25,0),0),EU28,EU28+1),EU28+1)</f>
        <v>3</v>
      </c>
      <c r="EV29" s="25" t="str">
        <f ca="1">IFERROR(INDEX(D27:D58,MATCH(C29,EU27:EU58,0),0),"")</f>
        <v>Qatar</v>
      </c>
      <c r="EW29" s="25">
        <f ca="1">IFERROR(IF(MATCH(D29,OFFSET(D6:J6,EW25,0),0),EW28,EW28+1),EW28+1)</f>
        <v>3</v>
      </c>
      <c r="EX29" s="25" t="str">
        <f ca="1">IFERROR(INDEX(D27:D58,MATCH(C29,EW27:EW58,0),0),"")</f>
        <v>Qatar</v>
      </c>
      <c r="EY29" s="25">
        <f ca="1">IFERROR(IF(MATCH(D29,OFFSET(D6:J6,EY25,0),0),EY28,EY28+1),EY28+1)</f>
        <v>3</v>
      </c>
      <c r="EZ29" s="25" t="str">
        <f ca="1">IFERROR(INDEX(D27:D58,MATCH(C29,EY27:EY58,0),0),"")</f>
        <v>Qatar</v>
      </c>
      <c r="FA29" s="25">
        <f ca="1">IFERROR(IF(MATCH(D29,OFFSET(D6:J6,FA25,0),0),FA28,FA28+1),FA28+1)</f>
        <v>3</v>
      </c>
      <c r="FB29" s="25" t="str">
        <f ca="1">IFERROR(INDEX(D27:D58,MATCH(C29,FA27:FA58,0),0),"")</f>
        <v>Qatar</v>
      </c>
      <c r="FC29" s="25">
        <f ca="1">IFERROR(IF(MATCH(D29,OFFSET(D6:J6,FC25,0),0),FC28,FC28+1),FC28+1)</f>
        <v>3</v>
      </c>
      <c r="FD29" s="25" t="str">
        <f ca="1">IFERROR(INDEX(D27:D58,MATCH(C29,FC27:FC58,0),0),"")</f>
        <v>Qatar</v>
      </c>
      <c r="FE29" s="25">
        <f ca="1">IFERROR(IF(MATCH(D29,OFFSET(D6:J6,FE25,0),0),FE28,FE28+1),FE28+1)</f>
        <v>3</v>
      </c>
      <c r="FF29" s="25" t="str">
        <f ca="1">IFERROR(INDEX(D27:D58,MATCH(C29,FE27:FE58,0),0),"")</f>
        <v>Qatar</v>
      </c>
      <c r="FG29" s="25">
        <f ca="1">IFERROR(IF(MATCH(D29,OFFSET(D6:J6,FG25,0),0),FG28,FG28+1),FG28+1)</f>
        <v>3</v>
      </c>
      <c r="FH29" s="25" t="str">
        <f ca="1">IFERROR(INDEX(D27:D58,MATCH(C29,FG27:FG58,0),0),"")</f>
        <v>Qatar</v>
      </c>
      <c r="FI29" s="25">
        <f ca="1">IFERROR(IF(MATCH(D29,OFFSET(D6:J6,FI25,0),0),FI28,FI28+1),FI28+1)</f>
        <v>3</v>
      </c>
      <c r="FJ29" s="25" t="str">
        <f ca="1">IFERROR(INDEX(D27:D58,MATCH(C29,FI27:FI58,0),0),"")</f>
        <v>Qatar</v>
      </c>
      <c r="FK29" s="25">
        <f ca="1">IFERROR(IF(MATCH(D29,OFFSET(D6:J6,FK25,0),0),FK28,FK28+1),FK28+1)</f>
        <v>3</v>
      </c>
      <c r="FL29" s="25" t="str">
        <f ca="1">IFERROR(INDEX(D27:D58,MATCH(C29,FK27:FK58,0),0),"")</f>
        <v>Qatar</v>
      </c>
      <c r="FM29" s="25">
        <f ca="1">IFERROR(IF(MATCH(D29,OFFSET(D6:J6,FM25,0),0),FM28,FM28+1),FM28+1)</f>
        <v>3</v>
      </c>
      <c r="FN29" s="25" t="str">
        <f ca="1">IFERROR(INDEX(D27:D58,MATCH(C29,FM27:FM58,0),0),"")</f>
        <v>Qatar</v>
      </c>
      <c r="FO29" s="25">
        <f ca="1">IFERROR(IF(MATCH(D29,OFFSET(D6:J6,FO25,0),0),FO28,FO28+1),FO28+1)</f>
        <v>3</v>
      </c>
      <c r="FP29" s="25" t="str">
        <f ca="1">IFERROR(INDEX(D27:D58,MATCH(C29,FO27:FO58,0),0),"")</f>
        <v>Qatar</v>
      </c>
      <c r="FQ29" s="25">
        <f ca="1">IFERROR(IF(MATCH(D29,OFFSET(D6:J6,FQ25,0),0),FQ28,FQ28+1),FQ28+1)</f>
        <v>3</v>
      </c>
      <c r="FR29" s="25" t="str">
        <f ca="1">IFERROR(INDEX(D27:D58,MATCH(C29,FQ27:FQ58,0),0),"")</f>
        <v>Qatar</v>
      </c>
      <c r="FS29" s="25">
        <f ca="1">IFERROR(IF(MATCH(D29,OFFSET(D6:J6,FS25,0),0),FS28,FS28+1),FS28+1)</f>
        <v>3</v>
      </c>
      <c r="FT29" s="25" t="str">
        <f ca="1">IFERROR(INDEX(D27:D58,MATCH(C29,FS27:FS58,0),0),"")</f>
        <v>Qatar</v>
      </c>
      <c r="FU29" s="25">
        <f ca="1">IFERROR(IF(MATCH(D29,OFFSET(D6:J6,FU25,0),0),FU28,FU28+1),FU28+1)</f>
        <v>3</v>
      </c>
      <c r="FV29" s="25" t="str">
        <f ca="1">IFERROR(INDEX(D27:D58,MATCH(C29,FU27:FU58,0),0),"")</f>
        <v>Qatar</v>
      </c>
      <c r="FW29" s="25">
        <f ca="1">IFERROR(IF(MATCH(D29,OFFSET(D6:J6,FW25,0),0),FW28,FW28+1),FW28+1)</f>
        <v>3</v>
      </c>
      <c r="FX29" s="25" t="str">
        <f ca="1">IFERROR(INDEX(D27:D58,MATCH(C29,FW27:FW58,0),0),"")</f>
        <v>Qatar</v>
      </c>
      <c r="FY29" s="25">
        <f ca="1">IFERROR(IF(MATCH(D29,OFFSET(D6:J6,FY25,0),0),FY28,FY28+1),FY28+1)</f>
        <v>3</v>
      </c>
      <c r="FZ29" s="25" t="str">
        <f ca="1">IFERROR(INDEX(D27:D58,MATCH(C29,FY27:FY58,0),0),"")</f>
        <v>Qatar</v>
      </c>
      <c r="GA29" s="25">
        <f ca="1">IFERROR(IF(MATCH(D29,OFFSET(D6:J6,GA25,0),0),GA28,GA28+1),GA28+1)</f>
        <v>3</v>
      </c>
      <c r="GB29" s="25" t="str">
        <f ca="1">IFERROR(INDEX(D27:D58,MATCH(C29,GA27:GA58,0),0),"")</f>
        <v>Qatar</v>
      </c>
      <c r="GC29" s="25">
        <f ca="1">IFERROR(IF(MATCH(D29,OFFSET(D6:J6,GC25,0),0),GC28,GC28+1),GC28+1)</f>
        <v>3</v>
      </c>
      <c r="GD29" s="25" t="str">
        <f ca="1">IFERROR(INDEX(D27:D58,MATCH(C29,GC27:GC58,0),0),"")</f>
        <v>Qatar</v>
      </c>
      <c r="GE29" s="25">
        <f ca="1">IFERROR(IF(MATCH(D29,OFFSET(D6:J6,GE25,0),0),GE28,GE28+1),GE28+1)</f>
        <v>3</v>
      </c>
      <c r="GF29" s="25" t="str">
        <f ca="1">IFERROR(INDEX(D27:D58,MATCH(C29,GE27:GE58,0),0),"")</f>
        <v>Qatar</v>
      </c>
      <c r="GG29" s="25">
        <f ca="1">IFERROR(IF(MATCH(D29,OFFSET(D6:J6,GG25,0),0),GG28,GG28+1),GG28+1)</f>
        <v>3</v>
      </c>
      <c r="GH29" s="25" t="str">
        <f ca="1">IFERROR(INDEX(D27:D58,MATCH(C29,GG27:GG58,0),0),"")</f>
        <v>Qatar</v>
      </c>
      <c r="GI29" s="25">
        <f ca="1">IFERROR(IF(MATCH(D29,OFFSET(D6:J6,GI25,0),0),GI28,GI28+1),GI28+1)</f>
        <v>3</v>
      </c>
      <c r="GJ29" s="25" t="str">
        <f ca="1">IFERROR(INDEX(D27:D58,MATCH(C29,GI27:GI58,0),0),"")</f>
        <v>Qatar</v>
      </c>
      <c r="GK29" s="25">
        <f ca="1">IFERROR(IF(MATCH(D29,OFFSET(D6:J6,GK25,0),0),GK28,GK28+1),GK28+1)</f>
        <v>3</v>
      </c>
      <c r="GL29" s="25" t="str">
        <f ca="1">IFERROR(INDEX(D27:D58,MATCH(C29,GK27:GK58,0),0),"")</f>
        <v>Qatar</v>
      </c>
      <c r="GM29" s="25">
        <f ca="1">IFERROR(IF(MATCH(D29,OFFSET(D6:J6,GM25,0),0),GM28,GM28+1),GM28+1)</f>
        <v>3</v>
      </c>
      <c r="GN29" s="25" t="str">
        <f ca="1">IFERROR(INDEX(D27:D58,MATCH(C29,GM27:GM58,0),0),"")</f>
        <v>Qatar</v>
      </c>
      <c r="GO29" s="25">
        <f ca="1">IFERROR(IF(MATCH(D29,OFFSET(D6:J6,GO25,0),0),GO28,GO28+1),GO28+1)</f>
        <v>3</v>
      </c>
      <c r="GP29" s="25" t="str">
        <f ca="1">IFERROR(INDEX(D27:D58,MATCH(C29,GO27:GO58,0),0),"")</f>
        <v>Qatar</v>
      </c>
      <c r="GQ29" s="25">
        <f ca="1">IFERROR(IF(MATCH(D29,OFFSET(D6:J6,GQ25,0),0),GQ28,GQ28+1),GQ28+1)</f>
        <v>3</v>
      </c>
      <c r="GR29" s="25" t="str">
        <f ca="1">IFERROR(INDEX(D27:D58,MATCH(C29,GQ27:GQ58,0),0),"")</f>
        <v>Qatar</v>
      </c>
      <c r="GS29" s="25">
        <f ca="1">IFERROR(IF(MATCH(D29,OFFSET(D6:J6,GS25,0),0),GS28,GS28+1),GS28+1)</f>
        <v>3</v>
      </c>
      <c r="GT29" s="25" t="str">
        <f ca="1">IFERROR(INDEX(D27:D58,MATCH(C29,GS27:GS58,0),0),"")</f>
        <v>Qatar</v>
      </c>
      <c r="GU29" s="25">
        <f ca="1">IFERROR(IF(MATCH(D29,OFFSET(D6:J6,GU25,0),0),GU28,GU28+1),GU28+1)</f>
        <v>3</v>
      </c>
      <c r="GV29" s="25" t="str">
        <f ca="1">IFERROR(INDEX(D27:D58,MATCH(C29,GU27:GU58,0),0),"")</f>
        <v>Qatar</v>
      </c>
    </row>
    <row r="30" spans="2:204" s="25" customFormat="1" hidden="1" x14ac:dyDescent="0.35">
      <c r="B30" s="26"/>
      <c r="C30" s="25">
        <v>4</v>
      </c>
      <c r="D30" s="25" t="str">
        <f>IF(Setup!C8&lt;&gt;"",Setup!C8,"")</f>
        <v>Ecuador</v>
      </c>
      <c r="E30" s="25">
        <f>IFERROR(IF(MATCH(D30,D6:J6,0),E29,E29+1),E29+1)</f>
        <v>4</v>
      </c>
      <c r="F30" s="25" t="str">
        <f>IFERROR(INDEX(D27:D58,MATCH(C30,E27:E58,0),0),"")</f>
        <v>Ecuador</v>
      </c>
      <c r="G30" s="25">
        <f ca="1">IFERROR(IF(MATCH(D30,OFFSET(D6:J6,G25,0),0),G29,G29+1),G29+1)</f>
        <v>4</v>
      </c>
      <c r="H30" s="25" t="str">
        <f ca="1">IFERROR(INDEX(D27:D58,MATCH(C30,G27:G58,0),0),"")</f>
        <v>Ecuador</v>
      </c>
      <c r="I30" s="25">
        <f ca="1">IFERROR(IF(MATCH(D30,OFFSET(D6:J6,I25,0),0),I29,I29+1),I29+1)</f>
        <v>4</v>
      </c>
      <c r="J30" s="25" t="str">
        <f ca="1">IFERROR(INDEX(D27:D58,MATCH(C30,I27:I58,0),0),"")</f>
        <v>Ecuador</v>
      </c>
      <c r="K30" s="25">
        <f ca="1">IFERROR(IF(MATCH(D30,OFFSET(D6:J6,K25,0),0),K29,K29+1),K29+1)</f>
        <v>4</v>
      </c>
      <c r="L30" s="273" t="str">
        <f ca="1">IFERROR(INDEX(D27:D58,MATCH(C30,K27:K58,0),0),"")</f>
        <v>Ecuador</v>
      </c>
      <c r="M30" s="25">
        <f ca="1">IFERROR(IF(MATCH(D30,OFFSET(D6:J6,M25,0),0),M29,M29+1),M29+1)</f>
        <v>4</v>
      </c>
      <c r="N30" s="25" t="str">
        <f ca="1">IFERROR(INDEX(D27:D58,MATCH(C30,M27:M58,0),0),"")</f>
        <v>Ecuador</v>
      </c>
      <c r="O30" s="25">
        <f ca="1">IFERROR(IF(MATCH(D30,OFFSET(D6:J6,O25,0),0),O29,O29+1),O29+1)</f>
        <v>4</v>
      </c>
      <c r="P30" s="25" t="str">
        <f ca="1">IFERROR(INDEX(D27:D58,MATCH(C30,O27:O58,0),0),"")</f>
        <v>Ecuador</v>
      </c>
      <c r="Q30" s="25">
        <f ca="1">IFERROR(IF(MATCH(D30,OFFSET(D6:J6,Q25,0),0),Q29,Q29+1),Q29+1)</f>
        <v>4</v>
      </c>
      <c r="R30" s="25" t="str">
        <f ca="1">IFERROR(INDEX(D27:D58,MATCH(C30,Q27:Q58,0),0),"")</f>
        <v>Ecuador</v>
      </c>
      <c r="S30" s="25">
        <f ca="1">IFERROR(IF(MATCH(D30,OFFSET(D6:J6,S25,0),0),S29,S29+1),S29+1)</f>
        <v>4</v>
      </c>
      <c r="T30" s="25" t="str">
        <f ca="1">IFERROR(INDEX(D27:D58,MATCH(C30,S27:S58,0),0),"")</f>
        <v>Ecuador</v>
      </c>
      <c r="U30" s="25">
        <f ca="1">IFERROR(IF(MATCH(D30,OFFSET(D6:J6,U25,0),0),U29,U29+1),U29+1)</f>
        <v>4</v>
      </c>
      <c r="V30" s="25" t="str">
        <f ca="1">IFERROR(INDEX(D27:D58,MATCH(C30,U27:U58,0),0),"")</f>
        <v>Ecuador</v>
      </c>
      <c r="W30" s="25">
        <f ca="1">IFERROR(IF(MATCH(D30,OFFSET(D6:J6,W25,0),0),W29,W29+1),W29+1)</f>
        <v>4</v>
      </c>
      <c r="X30" s="25" t="str">
        <f ca="1">IFERROR(INDEX(D27:D58,MATCH(C30,W27:W58,0),0),"")</f>
        <v>Ecuador</v>
      </c>
      <c r="Y30" s="25">
        <f ca="1">IFERROR(IF(MATCH(D30,OFFSET(D6:J6,Y25,0),0),Y29,Y29+1),Y29+1)</f>
        <v>4</v>
      </c>
      <c r="Z30" s="25" t="str">
        <f ca="1">IFERROR(INDEX(D27:D58,MATCH(C30,Y27:Y58,0),0),"")</f>
        <v>Ecuador</v>
      </c>
      <c r="AA30" s="25">
        <f ca="1">IFERROR(IF(MATCH(D30,OFFSET(D6:J6,AA25,0),0),AA29,AA29+1),AA29+1)</f>
        <v>4</v>
      </c>
      <c r="AB30" s="25" t="str">
        <f ca="1">IFERROR(INDEX(D27:D58,MATCH(C30,AA27:AA58,0),0),"")</f>
        <v>Ecuador</v>
      </c>
      <c r="AC30" s="25">
        <f ca="1">IFERROR(IF(MATCH(D30,OFFSET(D6:J6,AC25,0),0),AC29,AC29+1),AC29+1)</f>
        <v>4</v>
      </c>
      <c r="AD30" s="25" t="str">
        <f ca="1">IFERROR(INDEX(D27:D58,MATCH(C30,AC27:AC58,0),0),"")</f>
        <v>Ecuador</v>
      </c>
      <c r="AE30" s="25">
        <f ca="1">IFERROR(IF(MATCH(D30,OFFSET(D6:J6,AE25,0),0),AE29,AE29+1),AE29+1)</f>
        <v>4</v>
      </c>
      <c r="AF30" s="25" t="str">
        <f ca="1">IFERROR(INDEX(D27:D58,MATCH(C30,AE27:AE58,0),0),"")</f>
        <v>Ecuador</v>
      </c>
      <c r="AG30" s="25">
        <f ca="1">IFERROR(IF(MATCH(D30,OFFSET(D6:J6,AG25,0),0),AG29,AG29+1),AG29+1)</f>
        <v>4</v>
      </c>
      <c r="AH30" s="25" t="str">
        <f ca="1">IFERROR(INDEX(D27:D58,MATCH(C30,AG27:AG58,0),0),"")</f>
        <v>Ecuador</v>
      </c>
      <c r="AI30" s="25">
        <f ca="1">IFERROR(IF(MATCH(D30,OFFSET(D6:J6,AI25,0),0),AI29,AI29+1),AI29+1)</f>
        <v>4</v>
      </c>
      <c r="AJ30" s="25" t="str">
        <f ca="1">IFERROR(INDEX(D27:D58,MATCH(C30,AI27:AI58,0),0),"")</f>
        <v>Ecuador</v>
      </c>
      <c r="AK30" s="25">
        <f ca="1">IFERROR(IF(MATCH(D30,OFFSET(D6:J6,AK25,0),0),AK29,AK29+1),AK29+1)</f>
        <v>4</v>
      </c>
      <c r="AL30" s="25" t="str">
        <f ca="1">IFERROR(INDEX(D27:D58,MATCH(C30,AK27:AK58,0),0),"")</f>
        <v>Ecuador</v>
      </c>
      <c r="AM30" s="25">
        <f ca="1">IFERROR(IF(MATCH(D30,OFFSET(D6:J6,AM25,0),0),AM29,AM29+1),AM29+1)</f>
        <v>4</v>
      </c>
      <c r="AN30" s="25" t="str">
        <f ca="1">IFERROR(INDEX(D27:D58,MATCH(C30,AM27:AM58,0),0),"")</f>
        <v>Ecuador</v>
      </c>
      <c r="AO30" s="25">
        <f ca="1">IFERROR(IF(MATCH(D30,OFFSET(D6:J6,AO25,0),0),AO29,AO29+1),AO29+1)</f>
        <v>4</v>
      </c>
      <c r="AP30" s="25" t="str">
        <f ca="1">IFERROR(INDEX(D27:D58,MATCH(C30,AO27:AO58,0),0),"")</f>
        <v>Ecuador</v>
      </c>
      <c r="AQ30" s="25">
        <f ca="1">IFERROR(IF(MATCH(D30,OFFSET(D6:J6,AQ25,0),0),AQ29,AQ29+1),AQ29+1)</f>
        <v>4</v>
      </c>
      <c r="AR30" s="25" t="str">
        <f ca="1">IFERROR(INDEX(D27:D58,MATCH(C30,AQ27:AQ58,0),0),"")</f>
        <v>Ecuador</v>
      </c>
      <c r="AS30" s="25">
        <f ca="1">IFERROR(IF(MATCH(D30,OFFSET(D6:J6,AS25,0),0),AS29,AS29+1),AS29+1)</f>
        <v>4</v>
      </c>
      <c r="AT30" s="25" t="str">
        <f ca="1">IFERROR(INDEX(D27:D58,MATCH(C30,AS27:AS58,0),0),"")</f>
        <v>Ecuador</v>
      </c>
      <c r="AU30" s="25">
        <f ca="1">IFERROR(IF(MATCH(D30,OFFSET(D6:J6,AU25,0),0),AU29,AU29+1),AU29+1)</f>
        <v>3</v>
      </c>
      <c r="AV30" s="25" t="str">
        <f ca="1">IFERROR(INDEX(D27:D58,MATCH(C30,AU27:AU58,0),0),"")</f>
        <v>England</v>
      </c>
      <c r="AW30" s="25">
        <f ca="1">IFERROR(IF(MATCH(D30,OFFSET(D6:J6,AW25,0),0),AW29,AW29+1),AW29+1)</f>
        <v>3</v>
      </c>
      <c r="AX30" s="25" t="str">
        <f ca="1">IFERROR(INDEX(D27:D58,MATCH(C30,AW27:AW58,0),0),"")</f>
        <v>England</v>
      </c>
      <c r="AY30" s="25">
        <f ca="1">IFERROR(IF(MATCH(D30,OFFSET(D6:J6,AY25,0),0),AY29,AY29+1),AY29+1)</f>
        <v>3</v>
      </c>
      <c r="AZ30" s="25" t="str">
        <f ca="1">IFERROR(INDEX(D27:D58,MATCH(C30,AY27:AY58,0),0),"")</f>
        <v>England</v>
      </c>
      <c r="BA30" s="25">
        <f ca="1">IFERROR(IF(MATCH(D30,OFFSET(D6:J6,BA25,0),0),BA29,BA29+1),BA29+1)</f>
        <v>3</v>
      </c>
      <c r="BB30" s="25" t="str">
        <f ca="1">IFERROR(INDEX(D27:D58,MATCH(C30,BA27:BA58,0),0),"")</f>
        <v>England</v>
      </c>
      <c r="BC30" s="25">
        <f ca="1">IFERROR(IF(MATCH(D30,OFFSET(D6:J6,BC25,0),0),BC29,BC29+1),BC29+1)</f>
        <v>4</v>
      </c>
      <c r="BD30" s="25" t="str">
        <f ca="1">IFERROR(INDEX(D27:D58,MATCH(C30,BC27:BC58,0),0),"")</f>
        <v>Ecuador</v>
      </c>
      <c r="BE30" s="25">
        <f ca="1">IFERROR(IF(MATCH(D30,OFFSET(D6:J6,BE25,0),0),BE29,BE29+1),BE29+1)</f>
        <v>4</v>
      </c>
      <c r="BF30" s="25" t="str">
        <f ca="1">IFERROR(INDEX(D27:D58,MATCH(C30,BE27:BE58,0),0),"")</f>
        <v>Ecuador</v>
      </c>
      <c r="BG30" s="25">
        <f ca="1">IFERROR(IF(MATCH(D30,OFFSET(D6:J6,BG25,0),0),BG29,BG29+1),BG29+1)</f>
        <v>4</v>
      </c>
      <c r="BH30" s="25" t="str">
        <f ca="1">IFERROR(INDEX(D27:D58,MATCH(C30,BG27:BG58,0),0),"")</f>
        <v>Ecuador</v>
      </c>
      <c r="BI30" s="25">
        <f ca="1">IFERROR(IF(MATCH(D30,OFFSET(D6:J6,BI25,0),0),BI29,BI29+1),BI29+1)</f>
        <v>4</v>
      </c>
      <c r="BJ30" s="25" t="str">
        <f ca="1">IFERROR(INDEX(D27:D58,MATCH(C30,BI27:BI58,0),0),"")</f>
        <v>Ecuador</v>
      </c>
      <c r="BK30" s="25">
        <f ca="1">IFERROR(IF(MATCH(D30,OFFSET(D6:J6,BK25,0),0),BK29,BK29+1),BK29+1)</f>
        <v>4</v>
      </c>
      <c r="BL30" s="25" t="str">
        <f ca="1">IFERROR(INDEX(D27:D58,MATCH(C30,BK27:BK58,0),0),"")</f>
        <v>Ecuador</v>
      </c>
      <c r="BM30" s="25">
        <f ca="1">IFERROR(IF(MATCH(D30,OFFSET(D6:J6,BM25,0),0),BM29,BM29+1),BM29+1)</f>
        <v>4</v>
      </c>
      <c r="BN30" s="25" t="str">
        <f ca="1">IFERROR(INDEX(D27:D58,MATCH(C30,BM27:BM58,0),0),"")</f>
        <v>Ecuador</v>
      </c>
      <c r="BO30" s="25">
        <f ca="1">IFERROR(IF(MATCH(D30,OFFSET(D6:J6,BO25,0),0),BO29,BO29+1),BO29+1)</f>
        <v>4</v>
      </c>
      <c r="BP30" s="25" t="str">
        <f ca="1">IFERROR(INDEX(D27:D58,MATCH(C30,BO27:BO58,0),0),"")</f>
        <v>Ecuador</v>
      </c>
      <c r="BQ30" s="25">
        <f ca="1">IFERROR(IF(MATCH(D30,OFFSET(D6:J6,BQ25,0),0),BQ29,BQ29+1),BQ29+1)</f>
        <v>4</v>
      </c>
      <c r="BR30" s="25" t="str">
        <f ca="1">IFERROR(INDEX(D27:D58,MATCH(C30,BQ27:BQ58,0),0),"")</f>
        <v>Ecuador</v>
      </c>
      <c r="BS30" s="25">
        <f ca="1">IFERROR(IF(MATCH(D30,OFFSET(D6:J6,BS25,0),0),BS29,BS29+1),BS29+1)</f>
        <v>4</v>
      </c>
      <c r="BT30" s="25" t="str">
        <f ca="1">IFERROR(INDEX(D27:D58,MATCH(C30,BS27:BS58,0),0),"")</f>
        <v>Ecuador</v>
      </c>
      <c r="BU30" s="25">
        <f ca="1">IFERROR(IF(MATCH(D30,OFFSET(D6:J6,BU25,0),0),BU29,BU29+1),BU29+1)</f>
        <v>4</v>
      </c>
      <c r="BV30" s="25" t="str">
        <f ca="1">IFERROR(INDEX(D27:D58,MATCH(C30,BU27:BU58,0),0),"")</f>
        <v>Ecuador</v>
      </c>
      <c r="BW30" s="25">
        <f ca="1">IFERROR(IF(MATCH(D30,OFFSET(D6:J6,BW25,0),0),BW29,BW29+1),BW29+1)</f>
        <v>4</v>
      </c>
      <c r="BX30" s="25" t="str">
        <f ca="1">IFERROR(INDEX(D27:D58,MATCH(C30,BW27:BW58,0),0),"")</f>
        <v>Ecuador</v>
      </c>
      <c r="BY30" s="25">
        <f ca="1">IFERROR(IF(MATCH(D30,OFFSET(D6:J6,BY25,0),0),BY29,BY29+1),BY29+1)</f>
        <v>4</v>
      </c>
      <c r="BZ30" s="25" t="str">
        <f ca="1">IFERROR(INDEX(D27:D58,MATCH(C30,BY27:BY58,0),0),"")</f>
        <v>Ecuador</v>
      </c>
      <c r="CA30" s="25">
        <f ca="1">IFERROR(IF(MATCH(D30,OFFSET(D6:J6,CA25,0),0),CA29,CA29+1),CA29+1)</f>
        <v>4</v>
      </c>
      <c r="CB30" s="25" t="str">
        <f ca="1">IFERROR(INDEX(D27:D58,MATCH(C30,CA27:CA58,0),0),"")</f>
        <v>Ecuador</v>
      </c>
      <c r="CC30" s="25">
        <f ca="1">IFERROR(IF(MATCH(D30,OFFSET(D6:J6,CC25,0),0),CC29,CC29+1),CC29+1)</f>
        <v>4</v>
      </c>
      <c r="CD30" s="25" t="str">
        <f ca="1">IFERROR(INDEX(D27:D58,MATCH(C30,CC27:CC58,0),0),"")</f>
        <v>Ecuador</v>
      </c>
      <c r="CE30" s="25">
        <f ca="1">IFERROR(IF(MATCH(D30,OFFSET(D6:J6,CE25,0),0),CE29,CE29+1),CE29+1)</f>
        <v>4</v>
      </c>
      <c r="CF30" s="25" t="str">
        <f ca="1">IFERROR(INDEX(D27:D58,MATCH(C30,CE27:CE58,0),0),"")</f>
        <v>Ecuador</v>
      </c>
      <c r="CG30" s="25">
        <f ca="1">IFERROR(IF(MATCH(D30,OFFSET(D6:J6,CG25,0),0),CG29,CG29+1),CG29+1)</f>
        <v>4</v>
      </c>
      <c r="CH30" s="25" t="str">
        <f ca="1">IFERROR(INDEX(D27:D58,MATCH(C30,CG27:CG58,0),0),"")</f>
        <v>Ecuador</v>
      </c>
      <c r="CI30" s="25">
        <f ca="1">IFERROR(IF(MATCH(D30,OFFSET(D6:J6,CI25,0),0),CI29,CI29+1),CI29+1)</f>
        <v>4</v>
      </c>
      <c r="CJ30" s="25" t="str">
        <f ca="1">IFERROR(INDEX(D27:D58,MATCH(C30,CI27:CI58,0),0),"")</f>
        <v>Ecuador</v>
      </c>
      <c r="CK30" s="25">
        <f ca="1">IFERROR(IF(MATCH(D30,OFFSET(D6:J6,CK25,0),0),CK29,CK29+1),CK29+1)</f>
        <v>4</v>
      </c>
      <c r="CL30" s="25" t="str">
        <f ca="1">IFERROR(INDEX(D27:D58,MATCH(C30,CK27:CK58,0),0),"")</f>
        <v>Ecuador</v>
      </c>
      <c r="CM30" s="25">
        <f ca="1">IFERROR(IF(MATCH(D30,OFFSET(D6:J6,CM25,0),0),CM29,CM29+1),CM29+1)</f>
        <v>4</v>
      </c>
      <c r="CN30" s="25" t="str">
        <f ca="1">IFERROR(INDEX(D27:D58,MATCH(C30,CM27:CM58,0),0),"")</f>
        <v>Ecuador</v>
      </c>
      <c r="CO30" s="25">
        <f ca="1">IFERROR(IF(MATCH(D30,OFFSET(D6:J6,CO25,0),0),CO29,CO29+1),CO29+1)</f>
        <v>4</v>
      </c>
      <c r="CP30" s="25" t="str">
        <f ca="1">IFERROR(INDEX(D27:D58,MATCH(C30,CO27:CO58,0),0),"")</f>
        <v>Ecuador</v>
      </c>
      <c r="CQ30" s="25">
        <f ca="1">IFERROR(IF(MATCH(D30,OFFSET(D6:J6,CQ25,0),0),CQ29,CQ29+1),CQ29+1)</f>
        <v>4</v>
      </c>
      <c r="CR30" s="25" t="str">
        <f ca="1">IFERROR(INDEX(D27:D58,MATCH(C30,CQ27:CQ58,0),0),"")</f>
        <v>Ecuador</v>
      </c>
      <c r="CS30" s="25">
        <f ca="1">IFERROR(IF(MATCH(D30,OFFSET(D6:J6,CS25,0),0),CS29,CS29+1),CS29+1)</f>
        <v>4</v>
      </c>
      <c r="CT30" s="25" t="str">
        <f ca="1">IFERROR(INDEX(D27:D58,MATCH(C30,CS27:CS58,0),0),"")</f>
        <v>Ecuador</v>
      </c>
      <c r="CU30" s="25">
        <f ca="1">IFERROR(IF(MATCH(D30,OFFSET(D6:J6,CU25,0),0),CU29,CU29+1),CU29+1)</f>
        <v>4</v>
      </c>
      <c r="CV30" s="25" t="str">
        <f ca="1">IFERROR(INDEX(D27:D58,MATCH(C30,CU27:CU58,0),0),"")</f>
        <v>Ecuador</v>
      </c>
      <c r="CW30" s="25">
        <f ca="1">IFERROR(IF(MATCH(D30,OFFSET(D6:J6,CW25,0),0),CW29,CW29+1),CW29+1)</f>
        <v>4</v>
      </c>
      <c r="CX30" s="25" t="str">
        <f ca="1">IFERROR(INDEX(D27:D58,MATCH(C30,CW27:CW58,0),0),"")</f>
        <v>Ecuador</v>
      </c>
      <c r="CY30" s="25">
        <f ca="1">IFERROR(IF(MATCH(D30,OFFSET(D6:J6,CY25,0),0),CY29,CY29+1),CY29+1)</f>
        <v>4</v>
      </c>
      <c r="CZ30" s="25" t="str">
        <f ca="1">IFERROR(INDEX(D27:D58,MATCH(C30,CY27:CY58,0),0),"")</f>
        <v>Ecuador</v>
      </c>
      <c r="DA30" s="25">
        <f ca="1">IFERROR(IF(MATCH(D30,OFFSET(D6:J6,DA25,0),0),DA29,DA29+1),DA29+1)</f>
        <v>4</v>
      </c>
      <c r="DB30" s="25" t="str">
        <f ca="1">IFERROR(INDEX(D27:D58,MATCH(C30,DA27:DA58,0),0),"")</f>
        <v>Ecuador</v>
      </c>
      <c r="DC30" s="25">
        <f ca="1">IFERROR(IF(MATCH(D30,OFFSET(D6:J6,DC25,0),0),DC29,DC29+1),DC29+1)</f>
        <v>4</v>
      </c>
      <c r="DD30" s="25" t="str">
        <f ca="1">IFERROR(INDEX(D27:D58,MATCH(C30,DC27:DC58,0),0),"")</f>
        <v>Ecuador</v>
      </c>
      <c r="DE30" s="25">
        <f ca="1">IFERROR(IF(MATCH(D30,OFFSET(D6:J6,DE25,0),0),DE29,DE29+1),DE29+1)</f>
        <v>4</v>
      </c>
      <c r="DF30" s="25" t="str">
        <f ca="1">IFERROR(INDEX(D27:D58,MATCH(C30,DE27:DE58,0),0),"")</f>
        <v>Ecuador</v>
      </c>
      <c r="DG30" s="25">
        <f ca="1">IFERROR(IF(MATCH(D30,OFFSET(D6:J6,DG25,0),0),DG29,DG29+1),DG29+1)</f>
        <v>4</v>
      </c>
      <c r="DH30" s="25" t="str">
        <f ca="1">IFERROR(INDEX(D27:D58,MATCH(C30,DG27:DG58,0),0),"")</f>
        <v>Ecuador</v>
      </c>
      <c r="DI30" s="25">
        <f ca="1">IFERROR(IF(MATCH(D30,OFFSET(D6:J6,DI25,0),0),DI29,DI29+1),DI29+1)</f>
        <v>4</v>
      </c>
      <c r="DJ30" s="25" t="str">
        <f ca="1">IFERROR(INDEX(D27:D58,MATCH(C30,DI27:DI58,0),0),"")</f>
        <v>Ecuador</v>
      </c>
      <c r="DK30" s="25">
        <f ca="1">IFERROR(IF(MATCH(D30,OFFSET(D6:J6,DK25,0),0),DK29,DK29+1),DK29+1)</f>
        <v>4</v>
      </c>
      <c r="DL30" s="25" t="str">
        <f ca="1">IFERROR(INDEX(D27:D58,MATCH(C30,DK27:DK58,0),0),"")</f>
        <v>Ecuador</v>
      </c>
      <c r="DM30" s="25">
        <f ca="1">IFERROR(IF(MATCH(D30,OFFSET(D6:J6,DM25,0),0),DM29,DM29+1),DM29+1)</f>
        <v>4</v>
      </c>
      <c r="DN30" s="25" t="str">
        <f ca="1">IFERROR(INDEX(D27:D58,MATCH(C30,DM27:DM58,0),0),"")</f>
        <v>Ecuador</v>
      </c>
      <c r="DO30" s="25">
        <f ca="1">IFERROR(IF(MATCH(D30,OFFSET(D6:J6,DO25,0),0),DO29,DO29+1),DO29+1)</f>
        <v>4</v>
      </c>
      <c r="DP30" s="25" t="str">
        <f ca="1">IFERROR(INDEX(D27:D58,MATCH(C30,DO27:DO58,0),0),"")</f>
        <v>Ecuador</v>
      </c>
      <c r="DQ30" s="25">
        <f ca="1">IFERROR(IF(MATCH(D30,OFFSET(D6:J6,DQ25,0),0),DQ29,DQ29+1),DQ29+1)</f>
        <v>4</v>
      </c>
      <c r="DR30" s="25" t="str">
        <f ca="1">IFERROR(INDEX(D27:D58,MATCH(C30,DQ27:DQ58,0),0),"")</f>
        <v>Ecuador</v>
      </c>
      <c r="DS30" s="25">
        <f ca="1">IFERROR(IF(MATCH(D30,OFFSET(D6:J6,DS25,0),0),DS29,DS29+1),DS29+1)</f>
        <v>4</v>
      </c>
      <c r="DT30" s="25" t="str">
        <f ca="1">IFERROR(INDEX(D27:D58,MATCH(C30,DS27:DS58,0),0),"")</f>
        <v>Ecuador</v>
      </c>
      <c r="DU30" s="25">
        <f ca="1">IFERROR(IF(MATCH(D30,OFFSET(D6:J6,DU25,0),0),DU29,DU29+1),DU29+1)</f>
        <v>4</v>
      </c>
      <c r="DV30" s="25" t="str">
        <f ca="1">IFERROR(INDEX(D27:D58,MATCH(C30,DU27:DU58,0),0),"")</f>
        <v>Ecuador</v>
      </c>
      <c r="DW30" s="25">
        <f ca="1">IFERROR(IF(MATCH(D30,OFFSET(D6:J6,DW25,0),0),DW29,DW29+1),DW29+1)</f>
        <v>4</v>
      </c>
      <c r="DX30" s="25" t="str">
        <f ca="1">IFERROR(INDEX(D27:D58,MATCH(C30,DW27:DW58,0),0),"")</f>
        <v>Ecuador</v>
      </c>
      <c r="DY30" s="25">
        <f ca="1">IFERROR(IF(MATCH(D30,OFFSET(D6:J6,DY25,0),0),DY29,DY29+1),DY29+1)</f>
        <v>4</v>
      </c>
      <c r="DZ30" s="25" t="str">
        <f ca="1">IFERROR(INDEX(D27:D58,MATCH(C30,DY27:DY58,0),0),"")</f>
        <v>Ecuador</v>
      </c>
      <c r="EA30" s="25">
        <f ca="1">IFERROR(IF(MATCH(D30,OFFSET(D6:J6,EA25,0),0),EA29,EA29+1),EA29+1)</f>
        <v>4</v>
      </c>
      <c r="EB30" s="25" t="str">
        <f ca="1">IFERROR(INDEX(D27:D58,MATCH(C30,EA27:EA58,0),0),"")</f>
        <v>Ecuador</v>
      </c>
      <c r="EC30" s="25">
        <f ca="1">IFERROR(IF(MATCH(D30,OFFSET(D6:J6,EC25,0),0),EC29,EC29+1),EC29+1)</f>
        <v>4</v>
      </c>
      <c r="ED30" s="25" t="str">
        <f ca="1">IFERROR(INDEX(D27:D58,MATCH(C30,EC27:EC58,0),0),"")</f>
        <v>Ecuador</v>
      </c>
      <c r="EE30" s="25">
        <f ca="1">IFERROR(IF(MATCH(D30,OFFSET(D6:J6,EE25,0),0),EE29,EE29+1),EE29+1)</f>
        <v>4</v>
      </c>
      <c r="EF30" s="25" t="str">
        <f ca="1">IFERROR(INDEX(D27:D58,MATCH(C30,EE27:EE58,0),0),"")</f>
        <v>Ecuador</v>
      </c>
      <c r="EG30" s="25">
        <f ca="1">IFERROR(IF(MATCH(D30,OFFSET(D6:J6,EG25,0),0),EG29,EG29+1),EG29+1)</f>
        <v>4</v>
      </c>
      <c r="EH30" s="25" t="str">
        <f ca="1">IFERROR(INDEX(D27:D58,MATCH(C30,EG27:EG58,0),0),"")</f>
        <v>Ecuador</v>
      </c>
      <c r="EI30" s="25">
        <f ca="1">IFERROR(IF(MATCH(D30,OFFSET(D6:J6,EI25,0),0),EI29,EI29+1),EI29+1)</f>
        <v>4</v>
      </c>
      <c r="EJ30" s="25" t="str">
        <f ca="1">IFERROR(INDEX(D27:D58,MATCH(C30,EI27:EI58,0),0),"")</f>
        <v>Ecuador</v>
      </c>
      <c r="EK30" s="25">
        <f ca="1">IFERROR(IF(MATCH(D30,OFFSET(D6:J6,EK25,0),0),EK29,EK29+1),EK29+1)</f>
        <v>4</v>
      </c>
      <c r="EL30" s="25" t="str">
        <f ca="1">IFERROR(INDEX(D27:D58,MATCH(C30,EK27:EK58,0),0),"")</f>
        <v>Ecuador</v>
      </c>
      <c r="EM30" s="25">
        <f ca="1">IFERROR(IF(MATCH(D30,OFFSET(D6:J6,EM25,0),0),EM29,EM29+1),EM29+1)</f>
        <v>4</v>
      </c>
      <c r="EN30" s="25" t="str">
        <f ca="1">IFERROR(INDEX(D27:D58,MATCH(C30,EM27:EM58,0),0),"")</f>
        <v>Ecuador</v>
      </c>
      <c r="EO30" s="25">
        <f ca="1">IFERROR(IF(MATCH(D30,OFFSET(D6:J6,EO25,0),0),EO29,EO29+1),EO29+1)</f>
        <v>4</v>
      </c>
      <c r="EP30" s="25" t="str">
        <f ca="1">IFERROR(INDEX(D27:D58,MATCH(C30,EO27:EO58,0),0),"")</f>
        <v>Ecuador</v>
      </c>
      <c r="EQ30" s="25">
        <f ca="1">IFERROR(IF(MATCH(D30,OFFSET(D6:J6,EQ25,0),0),EQ29,EQ29+1),EQ29+1)</f>
        <v>4</v>
      </c>
      <c r="ER30" s="25" t="str">
        <f ca="1">IFERROR(INDEX(D27:D58,MATCH(C30,EQ27:EQ58,0),0),"")</f>
        <v>Ecuador</v>
      </c>
      <c r="ES30" s="25">
        <f ca="1">IFERROR(IF(MATCH(D30,OFFSET(D6:J6,ES25,0),0),ES29,ES29+1),ES29+1)</f>
        <v>4</v>
      </c>
      <c r="ET30" s="25" t="str">
        <f ca="1">IFERROR(INDEX(D27:D58,MATCH(C30,ES27:ES58,0),0),"")</f>
        <v>Ecuador</v>
      </c>
      <c r="EU30" s="25">
        <f ca="1">IFERROR(IF(MATCH(D30,OFFSET(D6:J6,EU25,0),0),EU29,EU29+1),EU29+1)</f>
        <v>4</v>
      </c>
      <c r="EV30" s="25" t="str">
        <f ca="1">IFERROR(INDEX(D27:D58,MATCH(C30,EU27:EU58,0),0),"")</f>
        <v>Ecuador</v>
      </c>
      <c r="EW30" s="25">
        <f ca="1">IFERROR(IF(MATCH(D30,OFFSET(D6:J6,EW25,0),0),EW29,EW29+1),EW29+1)</f>
        <v>4</v>
      </c>
      <c r="EX30" s="25" t="str">
        <f ca="1">IFERROR(INDEX(D27:D58,MATCH(C30,EW27:EW58,0),0),"")</f>
        <v>Ecuador</v>
      </c>
      <c r="EY30" s="25">
        <f ca="1">IFERROR(IF(MATCH(D30,OFFSET(D6:J6,EY25,0),0),EY29,EY29+1),EY29+1)</f>
        <v>4</v>
      </c>
      <c r="EZ30" s="25" t="str">
        <f ca="1">IFERROR(INDEX(D27:D58,MATCH(C30,EY27:EY58,0),0),"")</f>
        <v>Ecuador</v>
      </c>
      <c r="FA30" s="25">
        <f ca="1">IFERROR(IF(MATCH(D30,OFFSET(D6:J6,FA25,0),0),FA29,FA29+1),FA29+1)</f>
        <v>4</v>
      </c>
      <c r="FB30" s="25" t="str">
        <f ca="1">IFERROR(INDEX(D27:D58,MATCH(C30,FA27:FA58,0),0),"")</f>
        <v>Ecuador</v>
      </c>
      <c r="FC30" s="25">
        <f ca="1">IFERROR(IF(MATCH(D30,OFFSET(D6:J6,FC25,0),0),FC29,FC29+1),FC29+1)</f>
        <v>4</v>
      </c>
      <c r="FD30" s="25" t="str">
        <f ca="1">IFERROR(INDEX(D27:D58,MATCH(C30,FC27:FC58,0),0),"")</f>
        <v>Ecuador</v>
      </c>
      <c r="FE30" s="25">
        <f ca="1">IFERROR(IF(MATCH(D30,OFFSET(D6:J6,FE25,0),0),FE29,FE29+1),FE29+1)</f>
        <v>4</v>
      </c>
      <c r="FF30" s="25" t="str">
        <f ca="1">IFERROR(INDEX(D27:D58,MATCH(C30,FE27:FE58,0),0),"")</f>
        <v>Ecuador</v>
      </c>
      <c r="FG30" s="25">
        <f ca="1">IFERROR(IF(MATCH(D30,OFFSET(D6:J6,FG25,0),0),FG29,FG29+1),FG29+1)</f>
        <v>4</v>
      </c>
      <c r="FH30" s="25" t="str">
        <f ca="1">IFERROR(INDEX(D27:D58,MATCH(C30,FG27:FG58,0),0),"")</f>
        <v>Ecuador</v>
      </c>
      <c r="FI30" s="25">
        <f ca="1">IFERROR(IF(MATCH(D30,OFFSET(D6:J6,FI25,0),0),FI29,FI29+1),FI29+1)</f>
        <v>4</v>
      </c>
      <c r="FJ30" s="25" t="str">
        <f ca="1">IFERROR(INDEX(D27:D58,MATCH(C30,FI27:FI58,0),0),"")</f>
        <v>Ecuador</v>
      </c>
      <c r="FK30" s="25">
        <f ca="1">IFERROR(IF(MATCH(D30,OFFSET(D6:J6,FK25,0),0),FK29,FK29+1),FK29+1)</f>
        <v>4</v>
      </c>
      <c r="FL30" s="25" t="str">
        <f ca="1">IFERROR(INDEX(D27:D58,MATCH(C30,FK27:FK58,0),0),"")</f>
        <v>Ecuador</v>
      </c>
      <c r="FM30" s="25">
        <f ca="1">IFERROR(IF(MATCH(D30,OFFSET(D6:J6,FM25,0),0),FM29,FM29+1),FM29+1)</f>
        <v>4</v>
      </c>
      <c r="FN30" s="25" t="str">
        <f ca="1">IFERROR(INDEX(D27:D58,MATCH(C30,FM27:FM58,0),0),"")</f>
        <v>Ecuador</v>
      </c>
      <c r="FO30" s="25">
        <f ca="1">IFERROR(IF(MATCH(D30,OFFSET(D6:J6,FO25,0),0),FO29,FO29+1),FO29+1)</f>
        <v>4</v>
      </c>
      <c r="FP30" s="25" t="str">
        <f ca="1">IFERROR(INDEX(D27:D58,MATCH(C30,FO27:FO58,0),0),"")</f>
        <v>Ecuador</v>
      </c>
      <c r="FQ30" s="25">
        <f ca="1">IFERROR(IF(MATCH(D30,OFFSET(D6:J6,FQ25,0),0),FQ29,FQ29+1),FQ29+1)</f>
        <v>4</v>
      </c>
      <c r="FR30" s="25" t="str">
        <f ca="1">IFERROR(INDEX(D27:D58,MATCH(C30,FQ27:FQ58,0),0),"")</f>
        <v>Ecuador</v>
      </c>
      <c r="FS30" s="25">
        <f ca="1">IFERROR(IF(MATCH(D30,OFFSET(D6:J6,FS25,0),0),FS29,FS29+1),FS29+1)</f>
        <v>4</v>
      </c>
      <c r="FT30" s="25" t="str">
        <f ca="1">IFERROR(INDEX(D27:D58,MATCH(C30,FS27:FS58,0),0),"")</f>
        <v>Ecuador</v>
      </c>
      <c r="FU30" s="25">
        <f ca="1">IFERROR(IF(MATCH(D30,OFFSET(D6:J6,FU25,0),0),FU29,FU29+1),FU29+1)</f>
        <v>4</v>
      </c>
      <c r="FV30" s="25" t="str">
        <f ca="1">IFERROR(INDEX(D27:D58,MATCH(C30,FU27:FU58,0),0),"")</f>
        <v>Ecuador</v>
      </c>
      <c r="FW30" s="25">
        <f ca="1">IFERROR(IF(MATCH(D30,OFFSET(D6:J6,FW25,0),0),FW29,FW29+1),FW29+1)</f>
        <v>4</v>
      </c>
      <c r="FX30" s="25" t="str">
        <f ca="1">IFERROR(INDEX(D27:D58,MATCH(C30,FW27:FW58,0),0),"")</f>
        <v>Ecuador</v>
      </c>
      <c r="FY30" s="25">
        <f ca="1">IFERROR(IF(MATCH(D30,OFFSET(D6:J6,FY25,0),0),FY29,FY29+1),FY29+1)</f>
        <v>4</v>
      </c>
      <c r="FZ30" s="25" t="str">
        <f ca="1">IFERROR(INDEX(D27:D58,MATCH(C30,FY27:FY58,0),0),"")</f>
        <v>Ecuador</v>
      </c>
      <c r="GA30" s="25">
        <f ca="1">IFERROR(IF(MATCH(D30,OFFSET(D6:J6,GA25,0),0),GA29,GA29+1),GA29+1)</f>
        <v>4</v>
      </c>
      <c r="GB30" s="25" t="str">
        <f ca="1">IFERROR(INDEX(D27:D58,MATCH(C30,GA27:GA58,0),0),"")</f>
        <v>Ecuador</v>
      </c>
      <c r="GC30" s="25">
        <f ca="1">IFERROR(IF(MATCH(D30,OFFSET(D6:J6,GC25,0),0),GC29,GC29+1),GC29+1)</f>
        <v>4</v>
      </c>
      <c r="GD30" s="25" t="str">
        <f ca="1">IFERROR(INDEX(D27:D58,MATCH(C30,GC27:GC58,0),0),"")</f>
        <v>Ecuador</v>
      </c>
      <c r="GE30" s="25">
        <f ca="1">IFERROR(IF(MATCH(D30,OFFSET(D6:J6,GE25,0),0),GE29,GE29+1),GE29+1)</f>
        <v>4</v>
      </c>
      <c r="GF30" s="25" t="str">
        <f ca="1">IFERROR(INDEX(D27:D58,MATCH(C30,GE27:GE58,0),0),"")</f>
        <v>Ecuador</v>
      </c>
      <c r="GG30" s="25">
        <f ca="1">IFERROR(IF(MATCH(D30,OFFSET(D6:J6,GG25,0),0),GG29,GG29+1),GG29+1)</f>
        <v>4</v>
      </c>
      <c r="GH30" s="25" t="str">
        <f ca="1">IFERROR(INDEX(D27:D58,MATCH(C30,GG27:GG58,0),0),"")</f>
        <v>Ecuador</v>
      </c>
      <c r="GI30" s="25">
        <f ca="1">IFERROR(IF(MATCH(D30,OFFSET(D6:J6,GI25,0),0),GI29,GI29+1),GI29+1)</f>
        <v>4</v>
      </c>
      <c r="GJ30" s="25" t="str">
        <f ca="1">IFERROR(INDEX(D27:D58,MATCH(C30,GI27:GI58,0),0),"")</f>
        <v>Ecuador</v>
      </c>
      <c r="GK30" s="25">
        <f ca="1">IFERROR(IF(MATCH(D30,OFFSET(D6:J6,GK25,0),0),GK29,GK29+1),GK29+1)</f>
        <v>4</v>
      </c>
      <c r="GL30" s="25" t="str">
        <f ca="1">IFERROR(INDEX(D27:D58,MATCH(C30,GK27:GK58,0),0),"")</f>
        <v>Ecuador</v>
      </c>
      <c r="GM30" s="25">
        <f ca="1">IFERROR(IF(MATCH(D30,OFFSET(D6:J6,GM25,0),0),GM29,GM29+1),GM29+1)</f>
        <v>4</v>
      </c>
      <c r="GN30" s="25" t="str">
        <f ca="1">IFERROR(INDEX(D27:D58,MATCH(C30,GM27:GM58,0),0),"")</f>
        <v>Ecuador</v>
      </c>
      <c r="GO30" s="25">
        <f ca="1">IFERROR(IF(MATCH(D30,OFFSET(D6:J6,GO25,0),0),GO29,GO29+1),GO29+1)</f>
        <v>4</v>
      </c>
      <c r="GP30" s="25" t="str">
        <f ca="1">IFERROR(INDEX(D27:D58,MATCH(C30,GO27:GO58,0),0),"")</f>
        <v>Ecuador</v>
      </c>
      <c r="GQ30" s="25">
        <f ca="1">IFERROR(IF(MATCH(D30,OFFSET(D6:J6,GQ25,0),0),GQ29,GQ29+1),GQ29+1)</f>
        <v>4</v>
      </c>
      <c r="GR30" s="25" t="str">
        <f ca="1">IFERROR(INDEX(D27:D58,MATCH(C30,GQ27:GQ58,0),0),"")</f>
        <v>Ecuador</v>
      </c>
      <c r="GS30" s="25">
        <f ca="1">IFERROR(IF(MATCH(D30,OFFSET(D6:J6,GS25,0),0),GS29,GS29+1),GS29+1)</f>
        <v>4</v>
      </c>
      <c r="GT30" s="25" t="str">
        <f ca="1">IFERROR(INDEX(D27:D58,MATCH(C30,GS27:GS58,0),0),"")</f>
        <v>Ecuador</v>
      </c>
      <c r="GU30" s="25">
        <f ca="1">IFERROR(IF(MATCH(D30,OFFSET(D6:J6,GU25,0),0),GU29,GU29+1),GU29+1)</f>
        <v>4</v>
      </c>
      <c r="GV30" s="25" t="str">
        <f ca="1">IFERROR(INDEX(D27:D58,MATCH(C30,GU27:GU58,0),0),"")</f>
        <v>Ecuador</v>
      </c>
    </row>
    <row r="31" spans="2:204" s="25" customFormat="1" hidden="1" x14ac:dyDescent="0.35">
      <c r="B31" s="26"/>
      <c r="C31" s="25">
        <v>5</v>
      </c>
      <c r="D31" s="25" t="str">
        <f>IF(Setup!C9&lt;&gt;"",Setup!C9,"")</f>
        <v>England</v>
      </c>
      <c r="E31" s="25">
        <f>IFERROR(IF(MATCH(D31,D6:J6,0),E30,E30+1),E30+1)</f>
        <v>5</v>
      </c>
      <c r="F31" s="25" t="str">
        <f>IFERROR(INDEX(D27:D58,MATCH(C31,E27:E58,0),0),"")</f>
        <v>England</v>
      </c>
      <c r="G31" s="25">
        <f ca="1">IFERROR(IF(MATCH(D31,OFFSET(D6:J6,G25,0),0),G30,G30+1),G30+1)</f>
        <v>5</v>
      </c>
      <c r="H31" s="25" t="str">
        <f ca="1">IFERROR(INDEX(D27:D58,MATCH(C31,G27:G58,0),0),"")</f>
        <v>England</v>
      </c>
      <c r="I31" s="25">
        <f ca="1">IFERROR(IF(MATCH(D31,OFFSET(D6:J6,I25,0),0),I30,I30+1),I30+1)</f>
        <v>5</v>
      </c>
      <c r="J31" s="25" t="str">
        <f ca="1">IFERROR(INDEX(D27:D58,MATCH(C31,I27:I58,0),0),"")</f>
        <v>England</v>
      </c>
      <c r="K31" s="25">
        <f ca="1">IFERROR(IF(MATCH(D31,OFFSET(D6:J6,K25,0),0),K30,K30+1),K30+1)</f>
        <v>5</v>
      </c>
      <c r="L31" s="273" t="str">
        <f ca="1">IFERROR(INDEX(D27:D58,MATCH(C31,K27:K58,0),0),"")</f>
        <v>England</v>
      </c>
      <c r="M31" s="25">
        <f ca="1">IFERROR(IF(MATCH(D31,OFFSET(D6:J6,M25,0),0),M30,M30+1),M30+1)</f>
        <v>5</v>
      </c>
      <c r="N31" s="25" t="str">
        <f ca="1">IFERROR(INDEX(D27:D58,MATCH(C31,M27:M58,0),0),"")</f>
        <v>England</v>
      </c>
      <c r="O31" s="25">
        <f ca="1">IFERROR(IF(MATCH(D31,OFFSET(D6:J6,O25,0),0),O30,O30+1),O30+1)</f>
        <v>5</v>
      </c>
      <c r="P31" s="25" t="str">
        <f ca="1">IFERROR(INDEX(D27:D58,MATCH(C31,O27:O58,0),0),"")</f>
        <v>England</v>
      </c>
      <c r="Q31" s="25">
        <f ca="1">IFERROR(IF(MATCH(D31,OFFSET(D6:J6,Q25,0),0),Q30,Q30+1),Q30+1)</f>
        <v>5</v>
      </c>
      <c r="R31" s="25" t="str">
        <f ca="1">IFERROR(INDEX(D27:D58,MATCH(C31,Q27:Q58,0),0),"")</f>
        <v>England</v>
      </c>
      <c r="S31" s="25">
        <f ca="1">IFERROR(IF(MATCH(D31,OFFSET(D6:J6,S25,0),0),S30,S30+1),S30+1)</f>
        <v>5</v>
      </c>
      <c r="T31" s="25" t="str">
        <f ca="1">IFERROR(INDEX(D27:D58,MATCH(C31,S27:S58,0),0),"")</f>
        <v>England</v>
      </c>
      <c r="U31" s="25">
        <f ca="1">IFERROR(IF(MATCH(D31,OFFSET(D6:J6,U25,0),0),U30,U30+1),U30+1)</f>
        <v>5</v>
      </c>
      <c r="V31" s="25" t="str">
        <f ca="1">IFERROR(INDEX(D27:D58,MATCH(C31,U27:U58,0),0),"")</f>
        <v>England</v>
      </c>
      <c r="W31" s="25">
        <f ca="1">IFERROR(IF(MATCH(D31,OFFSET(D6:J6,W25,0),0),W30,W30+1),W30+1)</f>
        <v>5</v>
      </c>
      <c r="X31" s="25" t="str">
        <f ca="1">IFERROR(INDEX(D27:D58,MATCH(C31,W27:W58,0),0),"")</f>
        <v>England</v>
      </c>
      <c r="Y31" s="25">
        <f ca="1">IFERROR(IF(MATCH(D31,OFFSET(D6:J6,Y25,0),0),Y30,Y30+1),Y30+1)</f>
        <v>5</v>
      </c>
      <c r="Z31" s="25" t="str">
        <f ca="1">IFERROR(INDEX(D27:D58,MATCH(C31,Y27:Y58,0),0),"")</f>
        <v>England</v>
      </c>
      <c r="AA31" s="25">
        <f ca="1">IFERROR(IF(MATCH(D31,OFFSET(D6:J6,AA25,0),0),AA30,AA30+1),AA30+1)</f>
        <v>5</v>
      </c>
      <c r="AB31" s="25" t="str">
        <f ca="1">IFERROR(INDEX(D27:D58,MATCH(C31,AA27:AA58,0),0),"")</f>
        <v>England</v>
      </c>
      <c r="AC31" s="25">
        <f ca="1">IFERROR(IF(MATCH(D31,OFFSET(D6:J6,AC25,0),0),AC30,AC30+1),AC30+1)</f>
        <v>5</v>
      </c>
      <c r="AD31" s="25" t="str">
        <f ca="1">IFERROR(INDEX(D27:D58,MATCH(C31,AC27:AC58,0),0),"")</f>
        <v>England</v>
      </c>
      <c r="AE31" s="25">
        <f ca="1">IFERROR(IF(MATCH(D31,OFFSET(D6:J6,AE25,0),0),AE30,AE30+1),AE30+1)</f>
        <v>5</v>
      </c>
      <c r="AF31" s="25" t="str">
        <f ca="1">IFERROR(INDEX(D27:D58,MATCH(C31,AE27:AE58,0),0),"")</f>
        <v>England</v>
      </c>
      <c r="AG31" s="25">
        <f ca="1">IFERROR(IF(MATCH(D31,OFFSET(D6:J6,AG25,0),0),AG30,AG30+1),AG30+1)</f>
        <v>5</v>
      </c>
      <c r="AH31" s="25" t="str">
        <f ca="1">IFERROR(INDEX(D27:D58,MATCH(C31,AG27:AG58,0),0),"")</f>
        <v>England</v>
      </c>
      <c r="AI31" s="25">
        <f ca="1">IFERROR(IF(MATCH(D31,OFFSET(D6:J6,AI25,0),0),AI30,AI30+1),AI30+1)</f>
        <v>5</v>
      </c>
      <c r="AJ31" s="25" t="str">
        <f ca="1">IFERROR(INDEX(D27:D58,MATCH(C31,AI27:AI58,0),0),"")</f>
        <v>England</v>
      </c>
      <c r="AK31" s="25">
        <f ca="1">IFERROR(IF(MATCH(D31,OFFSET(D6:J6,AK25,0),0),AK30,AK30+1),AK30+1)</f>
        <v>5</v>
      </c>
      <c r="AL31" s="25" t="str">
        <f ca="1">IFERROR(INDEX(D27:D58,MATCH(C31,AK27:AK58,0),0),"")</f>
        <v>England</v>
      </c>
      <c r="AM31" s="25">
        <f ca="1">IFERROR(IF(MATCH(D31,OFFSET(D6:J6,AM25,0),0),AM30,AM30+1),AM30+1)</f>
        <v>5</v>
      </c>
      <c r="AN31" s="25" t="str">
        <f ca="1">IFERROR(INDEX(D27:D58,MATCH(C31,AM27:AM58,0),0),"")</f>
        <v>England</v>
      </c>
      <c r="AO31" s="25">
        <f ca="1">IFERROR(IF(MATCH(D31,OFFSET(D6:J6,AO25,0),0),AO30,AO30+1),AO30+1)</f>
        <v>5</v>
      </c>
      <c r="AP31" s="25" t="str">
        <f ca="1">IFERROR(INDEX(D27:D58,MATCH(C31,AO27:AO58,0),0),"")</f>
        <v>England</v>
      </c>
      <c r="AQ31" s="25">
        <f ca="1">IFERROR(IF(MATCH(D31,OFFSET(D6:J6,AQ25,0),0),AQ30,AQ30+1),AQ30+1)</f>
        <v>5</v>
      </c>
      <c r="AR31" s="25" t="str">
        <f ca="1">IFERROR(INDEX(D27:D58,MATCH(C31,AQ27:AQ58,0),0),"")</f>
        <v>England</v>
      </c>
      <c r="AS31" s="25">
        <f ca="1">IFERROR(IF(MATCH(D31,OFFSET(D6:J6,AS25,0),0),AS30,AS30+1),AS30+1)</f>
        <v>5</v>
      </c>
      <c r="AT31" s="25" t="str">
        <f ca="1">IFERROR(INDEX(D27:D58,MATCH(C31,AS27:AS58,0),0),"")</f>
        <v>England</v>
      </c>
      <c r="AU31" s="25">
        <f ca="1">IFERROR(IF(MATCH(D31,OFFSET(D6:J6,AU25,0),0),AU30,AU30+1),AU30+1)</f>
        <v>4</v>
      </c>
      <c r="AV31" s="25" t="str">
        <f ca="1">IFERROR(INDEX(D27:D58,MATCH(C31,AU27:AU58,0),0),"")</f>
        <v>Iran</v>
      </c>
      <c r="AW31" s="25">
        <f ca="1">IFERROR(IF(MATCH(D31,OFFSET(D6:J6,AW25,0),0),AW30,AW30+1),AW30+1)</f>
        <v>4</v>
      </c>
      <c r="AX31" s="25" t="str">
        <f ca="1">IFERROR(INDEX(D27:D58,MATCH(C31,AW27:AW58,0),0),"")</f>
        <v>Iran</v>
      </c>
      <c r="AY31" s="25">
        <f ca="1">IFERROR(IF(MATCH(D31,OFFSET(D6:J6,AY25,0),0),AY30,AY30+1),AY30+1)</f>
        <v>4</v>
      </c>
      <c r="AZ31" s="25" t="str">
        <f ca="1">IFERROR(INDEX(D27:D58,MATCH(C31,AY27:AY58,0),0),"")</f>
        <v>Iran</v>
      </c>
      <c r="BA31" s="25">
        <f ca="1">IFERROR(IF(MATCH(D31,OFFSET(D6:J6,BA25,0),0),BA30,BA30+1),BA30+1)</f>
        <v>4</v>
      </c>
      <c r="BB31" s="25" t="str">
        <f ca="1">IFERROR(INDEX(D27:D58,MATCH(C31,BA27:BA58,0),0),"")</f>
        <v>Iran</v>
      </c>
      <c r="BC31" s="25">
        <f ca="1">IFERROR(IF(MATCH(D31,OFFSET(D6:J6,BC25,0),0),BC30,BC30+1),BC30+1)</f>
        <v>4</v>
      </c>
      <c r="BD31" s="25" t="str">
        <f ca="1">IFERROR(INDEX(D27:D58,MATCH(C31,BC27:BC58,0),0),"")</f>
        <v>Iran</v>
      </c>
      <c r="BE31" s="25">
        <f ca="1">IFERROR(IF(MATCH(D31,OFFSET(D6:J6,BE25,0),0),BE30,BE30+1),BE30+1)</f>
        <v>5</v>
      </c>
      <c r="BF31" s="25" t="str">
        <f ca="1">IFERROR(INDEX(D27:D58,MATCH(C31,BE27:BE58,0),0),"")</f>
        <v>England</v>
      </c>
      <c r="BG31" s="25">
        <f ca="1">IFERROR(IF(MATCH(D31,OFFSET(D6:J6,BG25,0),0),BG30,BG30+1),BG30+1)</f>
        <v>5</v>
      </c>
      <c r="BH31" s="25" t="str">
        <f ca="1">IFERROR(INDEX(D27:D58,MATCH(C31,BG27:BG58,0),0),"")</f>
        <v>England</v>
      </c>
      <c r="BI31" s="25">
        <f ca="1">IFERROR(IF(MATCH(D31,OFFSET(D6:J6,BI25,0),0),BI30,BI30+1),BI30+1)</f>
        <v>5</v>
      </c>
      <c r="BJ31" s="25" t="str">
        <f ca="1">IFERROR(INDEX(D27:D58,MATCH(C31,BI27:BI58,0),0),"")</f>
        <v>England</v>
      </c>
      <c r="BK31" s="25">
        <f ca="1">IFERROR(IF(MATCH(D31,OFFSET(D6:J6,BK25,0),0),BK30,BK30+1),BK30+1)</f>
        <v>5</v>
      </c>
      <c r="BL31" s="25" t="str">
        <f ca="1">IFERROR(INDEX(D27:D58,MATCH(C31,BK27:BK58,0),0),"")</f>
        <v>England</v>
      </c>
      <c r="BM31" s="25">
        <f ca="1">IFERROR(IF(MATCH(D31,OFFSET(D6:J6,BM25,0),0),BM30,BM30+1),BM30+1)</f>
        <v>5</v>
      </c>
      <c r="BN31" s="25" t="str">
        <f ca="1">IFERROR(INDEX(D27:D58,MATCH(C31,BM27:BM58,0),0),"")</f>
        <v>England</v>
      </c>
      <c r="BO31" s="25">
        <f ca="1">IFERROR(IF(MATCH(D31,OFFSET(D6:J6,BO25,0),0),BO30,BO30+1),BO30+1)</f>
        <v>5</v>
      </c>
      <c r="BP31" s="25" t="str">
        <f ca="1">IFERROR(INDEX(D27:D58,MATCH(C31,BO27:BO58,0),0),"")</f>
        <v>England</v>
      </c>
      <c r="BQ31" s="25">
        <f ca="1">IFERROR(IF(MATCH(D31,OFFSET(D6:J6,BQ25,0),0),BQ30,BQ30+1),BQ30+1)</f>
        <v>5</v>
      </c>
      <c r="BR31" s="25" t="str">
        <f ca="1">IFERROR(INDEX(D27:D58,MATCH(C31,BQ27:BQ58,0),0),"")</f>
        <v>England</v>
      </c>
      <c r="BS31" s="25">
        <f ca="1">IFERROR(IF(MATCH(D31,OFFSET(D6:J6,BS25,0),0),BS30,BS30+1),BS30+1)</f>
        <v>5</v>
      </c>
      <c r="BT31" s="25" t="str">
        <f ca="1">IFERROR(INDEX(D27:D58,MATCH(C31,BS27:BS58,0),0),"")</f>
        <v>England</v>
      </c>
      <c r="BU31" s="25">
        <f ca="1">IFERROR(IF(MATCH(D31,OFFSET(D6:J6,BU25,0),0),BU30,BU30+1),BU30+1)</f>
        <v>5</v>
      </c>
      <c r="BV31" s="25" t="str">
        <f ca="1">IFERROR(INDEX(D27:D58,MATCH(C31,BU27:BU58,0),0),"")</f>
        <v>England</v>
      </c>
      <c r="BW31" s="25">
        <f ca="1">IFERROR(IF(MATCH(D31,OFFSET(D6:J6,BW25,0),0),BW30,BW30+1),BW30+1)</f>
        <v>5</v>
      </c>
      <c r="BX31" s="25" t="str">
        <f ca="1">IFERROR(INDEX(D27:D58,MATCH(C31,BW27:BW58,0),0),"")</f>
        <v>England</v>
      </c>
      <c r="BY31" s="25">
        <f ca="1">IFERROR(IF(MATCH(D31,OFFSET(D6:J6,BY25,0),0),BY30,BY30+1),BY30+1)</f>
        <v>5</v>
      </c>
      <c r="BZ31" s="25" t="str">
        <f ca="1">IFERROR(INDEX(D27:D58,MATCH(C31,BY27:BY58,0),0),"")</f>
        <v>England</v>
      </c>
      <c r="CA31" s="25">
        <f ca="1">IFERROR(IF(MATCH(D31,OFFSET(D6:J6,CA25,0),0),CA30,CA30+1),CA30+1)</f>
        <v>5</v>
      </c>
      <c r="CB31" s="25" t="str">
        <f ca="1">IFERROR(INDEX(D27:D58,MATCH(C31,CA27:CA58,0),0),"")</f>
        <v>England</v>
      </c>
      <c r="CC31" s="25">
        <f ca="1">IFERROR(IF(MATCH(D31,OFFSET(D6:J6,CC25,0),0),CC30,CC30+1),CC30+1)</f>
        <v>5</v>
      </c>
      <c r="CD31" s="25" t="str">
        <f ca="1">IFERROR(INDEX(D27:D58,MATCH(C31,CC27:CC58,0),0),"")</f>
        <v>England</v>
      </c>
      <c r="CE31" s="25">
        <f ca="1">IFERROR(IF(MATCH(D31,OFFSET(D6:J6,CE25,0),0),CE30,CE30+1),CE30+1)</f>
        <v>5</v>
      </c>
      <c r="CF31" s="25" t="str">
        <f ca="1">IFERROR(INDEX(D27:D58,MATCH(C31,CE27:CE58,0),0),"")</f>
        <v>England</v>
      </c>
      <c r="CG31" s="25">
        <f ca="1">IFERROR(IF(MATCH(D31,OFFSET(D6:J6,CG25,0),0),CG30,CG30+1),CG30+1)</f>
        <v>5</v>
      </c>
      <c r="CH31" s="25" t="str">
        <f ca="1">IFERROR(INDEX(D27:D58,MATCH(C31,CG27:CG58,0),0),"")</f>
        <v>England</v>
      </c>
      <c r="CI31" s="25">
        <f ca="1">IFERROR(IF(MATCH(D31,OFFSET(D6:J6,CI25,0),0),CI30,CI30+1),CI30+1)</f>
        <v>5</v>
      </c>
      <c r="CJ31" s="25" t="str">
        <f ca="1">IFERROR(INDEX(D27:D58,MATCH(C31,CI27:CI58,0),0),"")</f>
        <v>England</v>
      </c>
      <c r="CK31" s="25">
        <f ca="1">IFERROR(IF(MATCH(D31,OFFSET(D6:J6,CK25,0),0),CK30,CK30+1),CK30+1)</f>
        <v>5</v>
      </c>
      <c r="CL31" s="25" t="str">
        <f ca="1">IFERROR(INDEX(D27:D58,MATCH(C31,CK27:CK58,0),0),"")</f>
        <v>England</v>
      </c>
      <c r="CM31" s="25">
        <f ca="1">IFERROR(IF(MATCH(D31,OFFSET(D6:J6,CM25,0),0),CM30,CM30+1),CM30+1)</f>
        <v>5</v>
      </c>
      <c r="CN31" s="25" t="str">
        <f ca="1">IFERROR(INDEX(D27:D58,MATCH(C31,CM27:CM58,0),0),"")</f>
        <v>England</v>
      </c>
      <c r="CO31" s="25">
        <f ca="1">IFERROR(IF(MATCH(D31,OFFSET(D6:J6,CO25,0),0),CO30,CO30+1),CO30+1)</f>
        <v>5</v>
      </c>
      <c r="CP31" s="25" t="str">
        <f ca="1">IFERROR(INDEX(D27:D58,MATCH(C31,CO27:CO58,0),0),"")</f>
        <v>England</v>
      </c>
      <c r="CQ31" s="25">
        <f ca="1">IFERROR(IF(MATCH(D31,OFFSET(D6:J6,CQ25,0),0),CQ30,CQ30+1),CQ30+1)</f>
        <v>5</v>
      </c>
      <c r="CR31" s="25" t="str">
        <f ca="1">IFERROR(INDEX(D27:D58,MATCH(C31,CQ27:CQ58,0),0),"")</f>
        <v>England</v>
      </c>
      <c r="CS31" s="25">
        <f ca="1">IFERROR(IF(MATCH(D31,OFFSET(D6:J6,CS25,0),0),CS30,CS30+1),CS30+1)</f>
        <v>5</v>
      </c>
      <c r="CT31" s="25" t="str">
        <f ca="1">IFERROR(INDEX(D27:D58,MATCH(C31,CS27:CS58,0),0),"")</f>
        <v>England</v>
      </c>
      <c r="CU31" s="25">
        <f ca="1">IFERROR(IF(MATCH(D31,OFFSET(D6:J6,CU25,0),0),CU30,CU30+1),CU30+1)</f>
        <v>5</v>
      </c>
      <c r="CV31" s="25" t="str">
        <f ca="1">IFERROR(INDEX(D27:D58,MATCH(C31,CU27:CU58,0),0),"")</f>
        <v>England</v>
      </c>
      <c r="CW31" s="25">
        <f ca="1">IFERROR(IF(MATCH(D31,OFFSET(D6:J6,CW25,0),0),CW30,CW30+1),CW30+1)</f>
        <v>5</v>
      </c>
      <c r="CX31" s="25" t="str">
        <f ca="1">IFERROR(INDEX(D27:D58,MATCH(C31,CW27:CW58,0),0),"")</f>
        <v>England</v>
      </c>
      <c r="CY31" s="25">
        <f ca="1">IFERROR(IF(MATCH(D31,OFFSET(D6:J6,CY25,0),0),CY30,CY30+1),CY30+1)</f>
        <v>5</v>
      </c>
      <c r="CZ31" s="25" t="str">
        <f ca="1">IFERROR(INDEX(D27:D58,MATCH(C31,CY27:CY58,0),0),"")</f>
        <v>England</v>
      </c>
      <c r="DA31" s="25">
        <f ca="1">IFERROR(IF(MATCH(D31,OFFSET(D6:J6,DA25,0),0),DA30,DA30+1),DA30+1)</f>
        <v>5</v>
      </c>
      <c r="DB31" s="25" t="str">
        <f ca="1">IFERROR(INDEX(D27:D58,MATCH(C31,DA27:DA58,0),0),"")</f>
        <v>England</v>
      </c>
      <c r="DC31" s="25">
        <f ca="1">IFERROR(IF(MATCH(D31,OFFSET(D6:J6,DC25,0),0),DC30,DC30+1),DC30+1)</f>
        <v>5</v>
      </c>
      <c r="DD31" s="25" t="str">
        <f ca="1">IFERROR(INDEX(D27:D58,MATCH(C31,DC27:DC58,0),0),"")</f>
        <v>England</v>
      </c>
      <c r="DE31" s="25">
        <f ca="1">IFERROR(IF(MATCH(D31,OFFSET(D6:J6,DE25,0),0),DE30,DE30+1),DE30+1)</f>
        <v>5</v>
      </c>
      <c r="DF31" s="25" t="str">
        <f ca="1">IFERROR(INDEX(D27:D58,MATCH(C31,DE27:DE58,0),0),"")</f>
        <v>England</v>
      </c>
      <c r="DG31" s="25">
        <f ca="1">IFERROR(IF(MATCH(D31,OFFSET(D6:J6,DG25,0),0),DG30,DG30+1),DG30+1)</f>
        <v>5</v>
      </c>
      <c r="DH31" s="25" t="str">
        <f ca="1">IFERROR(INDEX(D27:D58,MATCH(C31,DG27:DG58,0),0),"")</f>
        <v>England</v>
      </c>
      <c r="DI31" s="25">
        <f ca="1">IFERROR(IF(MATCH(D31,OFFSET(D6:J6,DI25,0),0),DI30,DI30+1),DI30+1)</f>
        <v>5</v>
      </c>
      <c r="DJ31" s="25" t="str">
        <f ca="1">IFERROR(INDEX(D27:D58,MATCH(C31,DI27:DI58,0),0),"")</f>
        <v>England</v>
      </c>
      <c r="DK31" s="25">
        <f ca="1">IFERROR(IF(MATCH(D31,OFFSET(D6:J6,DK25,0),0),DK30,DK30+1),DK30+1)</f>
        <v>5</v>
      </c>
      <c r="DL31" s="25" t="str">
        <f ca="1">IFERROR(INDEX(D27:D58,MATCH(C31,DK27:DK58,0),0),"")</f>
        <v>England</v>
      </c>
      <c r="DM31" s="25">
        <f ca="1">IFERROR(IF(MATCH(D31,OFFSET(D6:J6,DM25,0),0),DM30,DM30+1),DM30+1)</f>
        <v>5</v>
      </c>
      <c r="DN31" s="25" t="str">
        <f ca="1">IFERROR(INDEX(D27:D58,MATCH(C31,DM27:DM58,0),0),"")</f>
        <v>England</v>
      </c>
      <c r="DO31" s="25">
        <f ca="1">IFERROR(IF(MATCH(D31,OFFSET(D6:J6,DO25,0),0),DO30,DO30+1),DO30+1)</f>
        <v>5</v>
      </c>
      <c r="DP31" s="25" t="str">
        <f ca="1">IFERROR(INDEX(D27:D58,MATCH(C31,DO27:DO58,0),0),"")</f>
        <v>England</v>
      </c>
      <c r="DQ31" s="25">
        <f ca="1">IFERROR(IF(MATCH(D31,OFFSET(D6:J6,DQ25,0),0),DQ30,DQ30+1),DQ30+1)</f>
        <v>5</v>
      </c>
      <c r="DR31" s="25" t="str">
        <f ca="1">IFERROR(INDEX(D27:D58,MATCH(C31,DQ27:DQ58,0),0),"")</f>
        <v>England</v>
      </c>
      <c r="DS31" s="25">
        <f ca="1">IFERROR(IF(MATCH(D31,OFFSET(D6:J6,DS25,0),0),DS30,DS30+1),DS30+1)</f>
        <v>5</v>
      </c>
      <c r="DT31" s="25" t="str">
        <f ca="1">IFERROR(INDEX(D27:D58,MATCH(C31,DS27:DS58,0),0),"")</f>
        <v>England</v>
      </c>
      <c r="DU31" s="25">
        <f ca="1">IFERROR(IF(MATCH(D31,OFFSET(D6:J6,DU25,0),0),DU30,DU30+1),DU30+1)</f>
        <v>5</v>
      </c>
      <c r="DV31" s="25" t="str">
        <f ca="1">IFERROR(INDEX(D27:D58,MATCH(C31,DU27:DU58,0),0),"")</f>
        <v>England</v>
      </c>
      <c r="DW31" s="25">
        <f ca="1">IFERROR(IF(MATCH(D31,OFFSET(D6:J6,DW25,0),0),DW30,DW30+1),DW30+1)</f>
        <v>5</v>
      </c>
      <c r="DX31" s="25" t="str">
        <f ca="1">IFERROR(INDEX(D27:D58,MATCH(C31,DW27:DW58,0),0),"")</f>
        <v>England</v>
      </c>
      <c r="DY31" s="25">
        <f ca="1">IFERROR(IF(MATCH(D31,OFFSET(D6:J6,DY25,0),0),DY30,DY30+1),DY30+1)</f>
        <v>5</v>
      </c>
      <c r="DZ31" s="25" t="str">
        <f ca="1">IFERROR(INDEX(D27:D58,MATCH(C31,DY27:DY58,0),0),"")</f>
        <v>England</v>
      </c>
      <c r="EA31" s="25">
        <f ca="1">IFERROR(IF(MATCH(D31,OFFSET(D6:J6,EA25,0),0),EA30,EA30+1),EA30+1)</f>
        <v>5</v>
      </c>
      <c r="EB31" s="25" t="str">
        <f ca="1">IFERROR(INDEX(D27:D58,MATCH(C31,EA27:EA58,0),0),"")</f>
        <v>England</v>
      </c>
      <c r="EC31" s="25">
        <f ca="1">IFERROR(IF(MATCH(D31,OFFSET(D6:J6,EC25,0),0),EC30,EC30+1),EC30+1)</f>
        <v>5</v>
      </c>
      <c r="ED31" s="25" t="str">
        <f ca="1">IFERROR(INDEX(D27:D58,MATCH(C31,EC27:EC58,0),0),"")</f>
        <v>England</v>
      </c>
      <c r="EE31" s="25">
        <f ca="1">IFERROR(IF(MATCH(D31,OFFSET(D6:J6,EE25,0),0),EE30,EE30+1),EE30+1)</f>
        <v>5</v>
      </c>
      <c r="EF31" s="25" t="str">
        <f ca="1">IFERROR(INDEX(D27:D58,MATCH(C31,EE27:EE58,0),0),"")</f>
        <v>England</v>
      </c>
      <c r="EG31" s="25">
        <f ca="1">IFERROR(IF(MATCH(D31,OFFSET(D6:J6,EG25,0),0),EG30,EG30+1),EG30+1)</f>
        <v>5</v>
      </c>
      <c r="EH31" s="25" t="str">
        <f ca="1">IFERROR(INDEX(D27:D58,MATCH(C31,EG27:EG58,0),0),"")</f>
        <v>England</v>
      </c>
      <c r="EI31" s="25">
        <f ca="1">IFERROR(IF(MATCH(D31,OFFSET(D6:J6,EI25,0),0),EI30,EI30+1),EI30+1)</f>
        <v>5</v>
      </c>
      <c r="EJ31" s="25" t="str">
        <f ca="1">IFERROR(INDEX(D27:D58,MATCH(C31,EI27:EI58,0),0),"")</f>
        <v>England</v>
      </c>
      <c r="EK31" s="25">
        <f ca="1">IFERROR(IF(MATCH(D31,OFFSET(D6:J6,EK25,0),0),EK30,EK30+1),EK30+1)</f>
        <v>5</v>
      </c>
      <c r="EL31" s="25" t="str">
        <f ca="1">IFERROR(INDEX(D27:D58,MATCH(C31,EK27:EK58,0),0),"")</f>
        <v>England</v>
      </c>
      <c r="EM31" s="25">
        <f ca="1">IFERROR(IF(MATCH(D31,OFFSET(D6:J6,EM25,0),0),EM30,EM30+1),EM30+1)</f>
        <v>5</v>
      </c>
      <c r="EN31" s="25" t="str">
        <f ca="1">IFERROR(INDEX(D27:D58,MATCH(C31,EM27:EM58,0),0),"")</f>
        <v>England</v>
      </c>
      <c r="EO31" s="25">
        <f ca="1">IFERROR(IF(MATCH(D31,OFFSET(D6:J6,EO25,0),0),EO30,EO30+1),EO30+1)</f>
        <v>5</v>
      </c>
      <c r="EP31" s="25" t="str">
        <f ca="1">IFERROR(INDEX(D27:D58,MATCH(C31,EO27:EO58,0),0),"")</f>
        <v>England</v>
      </c>
      <c r="EQ31" s="25">
        <f ca="1">IFERROR(IF(MATCH(D31,OFFSET(D6:J6,EQ25,0),0),EQ30,EQ30+1),EQ30+1)</f>
        <v>5</v>
      </c>
      <c r="ER31" s="25" t="str">
        <f ca="1">IFERROR(INDEX(D27:D58,MATCH(C31,EQ27:EQ58,0),0),"")</f>
        <v>England</v>
      </c>
      <c r="ES31" s="25">
        <f ca="1">IFERROR(IF(MATCH(D31,OFFSET(D6:J6,ES25,0),0),ES30,ES30+1),ES30+1)</f>
        <v>5</v>
      </c>
      <c r="ET31" s="25" t="str">
        <f ca="1">IFERROR(INDEX(D27:D58,MATCH(C31,ES27:ES58,0),0),"")</f>
        <v>England</v>
      </c>
      <c r="EU31" s="25">
        <f ca="1">IFERROR(IF(MATCH(D31,OFFSET(D6:J6,EU25,0),0),EU30,EU30+1),EU30+1)</f>
        <v>5</v>
      </c>
      <c r="EV31" s="25" t="str">
        <f ca="1">IFERROR(INDEX(D27:D58,MATCH(C31,EU27:EU58,0),0),"")</f>
        <v>England</v>
      </c>
      <c r="EW31" s="25">
        <f ca="1">IFERROR(IF(MATCH(D31,OFFSET(D6:J6,EW25,0),0),EW30,EW30+1),EW30+1)</f>
        <v>5</v>
      </c>
      <c r="EX31" s="25" t="str">
        <f ca="1">IFERROR(INDEX(D27:D58,MATCH(C31,EW27:EW58,0),0),"")</f>
        <v>England</v>
      </c>
      <c r="EY31" s="25">
        <f ca="1">IFERROR(IF(MATCH(D31,OFFSET(D6:J6,EY25,0),0),EY30,EY30+1),EY30+1)</f>
        <v>5</v>
      </c>
      <c r="EZ31" s="25" t="str">
        <f ca="1">IFERROR(INDEX(D27:D58,MATCH(C31,EY27:EY58,0),0),"")</f>
        <v>England</v>
      </c>
      <c r="FA31" s="25">
        <f ca="1">IFERROR(IF(MATCH(D31,OFFSET(D6:J6,FA25,0),0),FA30,FA30+1),FA30+1)</f>
        <v>5</v>
      </c>
      <c r="FB31" s="25" t="str">
        <f ca="1">IFERROR(INDEX(D27:D58,MATCH(C31,FA27:FA58,0),0),"")</f>
        <v>England</v>
      </c>
      <c r="FC31" s="25">
        <f ca="1">IFERROR(IF(MATCH(D31,OFFSET(D6:J6,FC25,0),0),FC30,FC30+1),FC30+1)</f>
        <v>5</v>
      </c>
      <c r="FD31" s="25" t="str">
        <f ca="1">IFERROR(INDEX(D27:D58,MATCH(C31,FC27:FC58,0),0),"")</f>
        <v>England</v>
      </c>
      <c r="FE31" s="25">
        <f ca="1">IFERROR(IF(MATCH(D31,OFFSET(D6:J6,FE25,0),0),FE30,FE30+1),FE30+1)</f>
        <v>5</v>
      </c>
      <c r="FF31" s="25" t="str">
        <f ca="1">IFERROR(INDEX(D27:D58,MATCH(C31,FE27:FE58,0),0),"")</f>
        <v>England</v>
      </c>
      <c r="FG31" s="25">
        <f ca="1">IFERROR(IF(MATCH(D31,OFFSET(D6:J6,FG25,0),0),FG30,FG30+1),FG30+1)</f>
        <v>5</v>
      </c>
      <c r="FH31" s="25" t="str">
        <f ca="1">IFERROR(INDEX(D27:D58,MATCH(C31,FG27:FG58,0),0),"")</f>
        <v>England</v>
      </c>
      <c r="FI31" s="25">
        <f ca="1">IFERROR(IF(MATCH(D31,OFFSET(D6:J6,FI25,0),0),FI30,FI30+1),FI30+1)</f>
        <v>5</v>
      </c>
      <c r="FJ31" s="25" t="str">
        <f ca="1">IFERROR(INDEX(D27:D58,MATCH(C31,FI27:FI58,0),0),"")</f>
        <v>England</v>
      </c>
      <c r="FK31" s="25">
        <f ca="1">IFERROR(IF(MATCH(D31,OFFSET(D6:J6,FK25,0),0),FK30,FK30+1),FK30+1)</f>
        <v>5</v>
      </c>
      <c r="FL31" s="25" t="str">
        <f ca="1">IFERROR(INDEX(D27:D58,MATCH(C31,FK27:FK58,0),0),"")</f>
        <v>England</v>
      </c>
      <c r="FM31" s="25">
        <f ca="1">IFERROR(IF(MATCH(D31,OFFSET(D6:J6,FM25,0),0),FM30,FM30+1),FM30+1)</f>
        <v>5</v>
      </c>
      <c r="FN31" s="25" t="str">
        <f ca="1">IFERROR(INDEX(D27:D58,MATCH(C31,FM27:FM58,0),0),"")</f>
        <v>England</v>
      </c>
      <c r="FO31" s="25">
        <f ca="1">IFERROR(IF(MATCH(D31,OFFSET(D6:J6,FO25,0),0),FO30,FO30+1),FO30+1)</f>
        <v>5</v>
      </c>
      <c r="FP31" s="25" t="str">
        <f ca="1">IFERROR(INDEX(D27:D58,MATCH(C31,FO27:FO58,0),0),"")</f>
        <v>England</v>
      </c>
      <c r="FQ31" s="25">
        <f ca="1">IFERROR(IF(MATCH(D31,OFFSET(D6:J6,FQ25,0),0),FQ30,FQ30+1),FQ30+1)</f>
        <v>5</v>
      </c>
      <c r="FR31" s="25" t="str">
        <f ca="1">IFERROR(INDEX(D27:D58,MATCH(C31,FQ27:FQ58,0),0),"")</f>
        <v>England</v>
      </c>
      <c r="FS31" s="25">
        <f ca="1">IFERROR(IF(MATCH(D31,OFFSET(D6:J6,FS25,0),0),FS30,FS30+1),FS30+1)</f>
        <v>5</v>
      </c>
      <c r="FT31" s="25" t="str">
        <f ca="1">IFERROR(INDEX(D27:D58,MATCH(C31,FS27:FS58,0),0),"")</f>
        <v>England</v>
      </c>
      <c r="FU31" s="25">
        <f ca="1">IFERROR(IF(MATCH(D31,OFFSET(D6:J6,FU25,0),0),FU30,FU30+1),FU30+1)</f>
        <v>5</v>
      </c>
      <c r="FV31" s="25" t="str">
        <f ca="1">IFERROR(INDEX(D27:D58,MATCH(C31,FU27:FU58,0),0),"")</f>
        <v>England</v>
      </c>
      <c r="FW31" s="25">
        <f ca="1">IFERROR(IF(MATCH(D31,OFFSET(D6:J6,FW25,0),0),FW30,FW30+1),FW30+1)</f>
        <v>5</v>
      </c>
      <c r="FX31" s="25" t="str">
        <f ca="1">IFERROR(INDEX(D27:D58,MATCH(C31,FW27:FW58,0),0),"")</f>
        <v>England</v>
      </c>
      <c r="FY31" s="25">
        <f ca="1">IFERROR(IF(MATCH(D31,OFFSET(D6:J6,FY25,0),0),FY30,FY30+1),FY30+1)</f>
        <v>5</v>
      </c>
      <c r="FZ31" s="25" t="str">
        <f ca="1">IFERROR(INDEX(D27:D58,MATCH(C31,FY27:FY58,0),0),"")</f>
        <v>England</v>
      </c>
      <c r="GA31" s="25">
        <f ca="1">IFERROR(IF(MATCH(D31,OFFSET(D6:J6,GA25,0),0),GA30,GA30+1),GA30+1)</f>
        <v>5</v>
      </c>
      <c r="GB31" s="25" t="str">
        <f ca="1">IFERROR(INDEX(D27:D58,MATCH(C31,GA27:GA58,0),0),"")</f>
        <v>England</v>
      </c>
      <c r="GC31" s="25">
        <f ca="1">IFERROR(IF(MATCH(D31,OFFSET(D6:J6,GC25,0),0),GC30,GC30+1),GC30+1)</f>
        <v>5</v>
      </c>
      <c r="GD31" s="25" t="str">
        <f ca="1">IFERROR(INDEX(D27:D58,MATCH(C31,GC27:GC58,0),0),"")</f>
        <v>England</v>
      </c>
      <c r="GE31" s="25">
        <f ca="1">IFERROR(IF(MATCH(D31,OFFSET(D6:J6,GE25,0),0),GE30,GE30+1),GE30+1)</f>
        <v>5</v>
      </c>
      <c r="GF31" s="25" t="str">
        <f ca="1">IFERROR(INDEX(D27:D58,MATCH(C31,GE27:GE58,0),0),"")</f>
        <v>England</v>
      </c>
      <c r="GG31" s="25">
        <f ca="1">IFERROR(IF(MATCH(D31,OFFSET(D6:J6,GG25,0),0),GG30,GG30+1),GG30+1)</f>
        <v>5</v>
      </c>
      <c r="GH31" s="25" t="str">
        <f ca="1">IFERROR(INDEX(D27:D58,MATCH(C31,GG27:GG58,0),0),"")</f>
        <v>England</v>
      </c>
      <c r="GI31" s="25">
        <f ca="1">IFERROR(IF(MATCH(D31,OFFSET(D6:J6,GI25,0),0),GI30,GI30+1),GI30+1)</f>
        <v>5</v>
      </c>
      <c r="GJ31" s="25" t="str">
        <f ca="1">IFERROR(INDEX(D27:D58,MATCH(C31,GI27:GI58,0),0),"")</f>
        <v>England</v>
      </c>
      <c r="GK31" s="25">
        <f ca="1">IFERROR(IF(MATCH(D31,OFFSET(D6:J6,GK25,0),0),GK30,GK30+1),GK30+1)</f>
        <v>5</v>
      </c>
      <c r="GL31" s="25" t="str">
        <f ca="1">IFERROR(INDEX(D27:D58,MATCH(C31,GK27:GK58,0),0),"")</f>
        <v>England</v>
      </c>
      <c r="GM31" s="25">
        <f ca="1">IFERROR(IF(MATCH(D31,OFFSET(D6:J6,GM25,0),0),GM30,GM30+1),GM30+1)</f>
        <v>5</v>
      </c>
      <c r="GN31" s="25" t="str">
        <f ca="1">IFERROR(INDEX(D27:D58,MATCH(C31,GM27:GM58,0),0),"")</f>
        <v>England</v>
      </c>
      <c r="GO31" s="25">
        <f ca="1">IFERROR(IF(MATCH(D31,OFFSET(D6:J6,GO25,0),0),GO30,GO30+1),GO30+1)</f>
        <v>5</v>
      </c>
      <c r="GP31" s="25" t="str">
        <f ca="1">IFERROR(INDEX(D27:D58,MATCH(C31,GO27:GO58,0),0),"")</f>
        <v>England</v>
      </c>
      <c r="GQ31" s="25">
        <f ca="1">IFERROR(IF(MATCH(D31,OFFSET(D6:J6,GQ25,0),0),GQ30,GQ30+1),GQ30+1)</f>
        <v>5</v>
      </c>
      <c r="GR31" s="25" t="str">
        <f ca="1">IFERROR(INDEX(D27:D58,MATCH(C31,GQ27:GQ58,0),0),"")</f>
        <v>England</v>
      </c>
      <c r="GS31" s="25">
        <f ca="1">IFERROR(IF(MATCH(D31,OFFSET(D6:J6,GS25,0),0),GS30,GS30+1),GS30+1)</f>
        <v>5</v>
      </c>
      <c r="GT31" s="25" t="str">
        <f ca="1">IFERROR(INDEX(D27:D58,MATCH(C31,GS27:GS58,0),0),"")</f>
        <v>England</v>
      </c>
      <c r="GU31" s="25">
        <f ca="1">IFERROR(IF(MATCH(D31,OFFSET(D6:J6,GU25,0),0),GU30,GU30+1),GU30+1)</f>
        <v>5</v>
      </c>
      <c r="GV31" s="25" t="str">
        <f ca="1">IFERROR(INDEX(D27:D58,MATCH(C31,GU27:GU58,0),0),"")</f>
        <v>England</v>
      </c>
    </row>
    <row r="32" spans="2:204" s="25" customFormat="1" hidden="1" x14ac:dyDescent="0.35">
      <c r="B32" s="26"/>
      <c r="C32" s="25">
        <v>6</v>
      </c>
      <c r="D32" s="25" t="str">
        <f>IF(Setup!C10&lt;&gt;"",Setup!C10,"")</f>
        <v>Iran</v>
      </c>
      <c r="E32" s="25">
        <f>IFERROR(IF(MATCH(D32,D6:J6,0),E31,E31+1),E31+1)</f>
        <v>6</v>
      </c>
      <c r="F32" s="25" t="str">
        <f>IFERROR(INDEX(D27:D58,MATCH(C32,E27:E58,0),0),"")</f>
        <v>Iran</v>
      </c>
      <c r="G32" s="25">
        <f ca="1">IFERROR(IF(MATCH(D32,OFFSET(D6:J6,G25,0),0),G31,G31+1),G31+1)</f>
        <v>6</v>
      </c>
      <c r="H32" s="25" t="str">
        <f ca="1">IFERROR(INDEX(D27:D58,MATCH(C32,G27:G58,0),0),"")</f>
        <v>Iran</v>
      </c>
      <c r="I32" s="25">
        <f ca="1">IFERROR(IF(MATCH(D32,OFFSET(D6:J6,I25,0),0),I31,I31+1),I31+1)</f>
        <v>6</v>
      </c>
      <c r="J32" s="25" t="str">
        <f ca="1">IFERROR(INDEX(D27:D58,MATCH(C32,I27:I58,0),0),"")</f>
        <v>Iran</v>
      </c>
      <c r="K32" s="25">
        <f ca="1">IFERROR(IF(MATCH(D32,OFFSET(D6:J6,K25,0),0),K31,K31+1),K31+1)</f>
        <v>6</v>
      </c>
      <c r="L32" s="273" t="str">
        <f ca="1">IFERROR(INDEX(D27:D58,MATCH(C32,K27:K58,0),0),"")</f>
        <v>Iran</v>
      </c>
      <c r="M32" s="25">
        <f ca="1">IFERROR(IF(MATCH(D32,OFFSET(D6:J6,M25,0),0),M31,M31+1),M31+1)</f>
        <v>6</v>
      </c>
      <c r="N32" s="25" t="str">
        <f ca="1">IFERROR(INDEX(D27:D58,MATCH(C32,M27:M58,0),0),"")</f>
        <v>Iran</v>
      </c>
      <c r="O32" s="25">
        <f ca="1">IFERROR(IF(MATCH(D32,OFFSET(D6:J6,O25,0),0),O31,O31+1),O31+1)</f>
        <v>6</v>
      </c>
      <c r="P32" s="25" t="str">
        <f ca="1">IFERROR(INDEX(D27:D58,MATCH(C32,O27:O58,0),0),"")</f>
        <v>Iran</v>
      </c>
      <c r="Q32" s="25">
        <f ca="1">IFERROR(IF(MATCH(D32,OFFSET(D6:J6,Q25,0),0),Q31,Q31+1),Q31+1)</f>
        <v>6</v>
      </c>
      <c r="R32" s="25" t="str">
        <f ca="1">IFERROR(INDEX(D27:D58,MATCH(C32,Q27:Q58,0),0),"")</f>
        <v>Iran</v>
      </c>
      <c r="S32" s="25">
        <f ca="1">IFERROR(IF(MATCH(D32,OFFSET(D6:J6,S25,0),0),S31,S31+1),S31+1)</f>
        <v>6</v>
      </c>
      <c r="T32" s="25" t="str">
        <f ca="1">IFERROR(INDEX(D27:D58,MATCH(C32,S27:S58,0),0),"")</f>
        <v>Iran</v>
      </c>
      <c r="U32" s="25">
        <f ca="1">IFERROR(IF(MATCH(D32,OFFSET(D6:J6,U25,0),0),U31,U31+1),U31+1)</f>
        <v>6</v>
      </c>
      <c r="V32" s="25" t="str">
        <f ca="1">IFERROR(INDEX(D27:D58,MATCH(C32,U27:U58,0),0),"")</f>
        <v>Iran</v>
      </c>
      <c r="W32" s="25">
        <f ca="1">IFERROR(IF(MATCH(D32,OFFSET(D6:J6,W25,0),0),W31,W31+1),W31+1)</f>
        <v>6</v>
      </c>
      <c r="X32" s="25" t="str">
        <f ca="1">IFERROR(INDEX(D27:D58,MATCH(C32,W27:W58,0),0),"")</f>
        <v>Iran</v>
      </c>
      <c r="Y32" s="25">
        <f ca="1">IFERROR(IF(MATCH(D32,OFFSET(D6:J6,Y25,0),0),Y31,Y31+1),Y31+1)</f>
        <v>6</v>
      </c>
      <c r="Z32" s="25" t="str">
        <f ca="1">IFERROR(INDEX(D27:D58,MATCH(C32,Y27:Y58,0),0),"")</f>
        <v>Iran</v>
      </c>
      <c r="AA32" s="25">
        <f ca="1">IFERROR(IF(MATCH(D32,OFFSET(D6:J6,AA25,0),0),AA31,AA31+1),AA31+1)</f>
        <v>6</v>
      </c>
      <c r="AB32" s="25" t="str">
        <f ca="1">IFERROR(INDEX(D27:D58,MATCH(C32,AA27:AA58,0),0),"")</f>
        <v>Iran</v>
      </c>
      <c r="AC32" s="25">
        <f ca="1">IFERROR(IF(MATCH(D32,OFFSET(D6:J6,AC25,0),0),AC31,AC31+1),AC31+1)</f>
        <v>6</v>
      </c>
      <c r="AD32" s="25" t="str">
        <f ca="1">IFERROR(INDEX(D27:D58,MATCH(C32,AC27:AC58,0),0),"")</f>
        <v>Iran</v>
      </c>
      <c r="AE32" s="25">
        <f ca="1">IFERROR(IF(MATCH(D32,OFFSET(D6:J6,AE25,0),0),AE31,AE31+1),AE31+1)</f>
        <v>6</v>
      </c>
      <c r="AF32" s="25" t="str">
        <f ca="1">IFERROR(INDEX(D27:D58,MATCH(C32,AE27:AE58,0),0),"")</f>
        <v>Iran</v>
      </c>
      <c r="AG32" s="25">
        <f ca="1">IFERROR(IF(MATCH(D32,OFFSET(D6:J6,AG25,0),0),AG31,AG31+1),AG31+1)</f>
        <v>6</v>
      </c>
      <c r="AH32" s="25" t="str">
        <f ca="1">IFERROR(INDEX(D27:D58,MATCH(C32,AG27:AG58,0),0),"")</f>
        <v>Iran</v>
      </c>
      <c r="AI32" s="25">
        <f ca="1">IFERROR(IF(MATCH(D32,OFFSET(D6:J6,AI25,0),0),AI31,AI31+1),AI31+1)</f>
        <v>6</v>
      </c>
      <c r="AJ32" s="25" t="str">
        <f ca="1">IFERROR(INDEX(D27:D58,MATCH(C32,AI27:AI58,0),0),"")</f>
        <v>Iran</v>
      </c>
      <c r="AK32" s="25">
        <f ca="1">IFERROR(IF(MATCH(D32,OFFSET(D6:J6,AK25,0),0),AK31,AK31+1),AK31+1)</f>
        <v>6</v>
      </c>
      <c r="AL32" s="25" t="str">
        <f ca="1">IFERROR(INDEX(D27:D58,MATCH(C32,AK27:AK58,0),0),"")</f>
        <v>Iran</v>
      </c>
      <c r="AM32" s="25">
        <f ca="1">IFERROR(IF(MATCH(D32,OFFSET(D6:J6,AM25,0),0),AM31,AM31+1),AM31+1)</f>
        <v>6</v>
      </c>
      <c r="AN32" s="25" t="str">
        <f ca="1">IFERROR(INDEX(D27:D58,MATCH(C32,AM27:AM58,0),0),"")</f>
        <v>Iran</v>
      </c>
      <c r="AO32" s="25">
        <f ca="1">IFERROR(IF(MATCH(D32,OFFSET(D6:J6,AO25,0),0),AO31,AO31+1),AO31+1)</f>
        <v>6</v>
      </c>
      <c r="AP32" s="25" t="str">
        <f ca="1">IFERROR(INDEX(D27:D58,MATCH(C32,AO27:AO58,0),0),"")</f>
        <v>Iran</v>
      </c>
      <c r="AQ32" s="25">
        <f ca="1">IFERROR(IF(MATCH(D32,OFFSET(D6:J6,AQ25,0),0),AQ31,AQ31+1),AQ31+1)</f>
        <v>6</v>
      </c>
      <c r="AR32" s="25" t="str">
        <f ca="1">IFERROR(INDEX(D27:D58,MATCH(C32,AQ27:AQ58,0),0),"")</f>
        <v>Iran</v>
      </c>
      <c r="AS32" s="25">
        <f ca="1">IFERROR(IF(MATCH(D32,OFFSET(D6:J6,AS25,0),0),AS31,AS31+1),AS31+1)</f>
        <v>6</v>
      </c>
      <c r="AT32" s="25" t="str">
        <f ca="1">IFERROR(INDEX(D27:D58,MATCH(C32,AS27:AS58,0),0),"")</f>
        <v>Iran</v>
      </c>
      <c r="AU32" s="25">
        <f ca="1">IFERROR(IF(MATCH(D32,OFFSET(D6:J6,AU25,0),0),AU31,AU31+1),AU31+1)</f>
        <v>5</v>
      </c>
      <c r="AV32" s="25" t="str">
        <f ca="1">IFERROR(INDEX(D27:D58,MATCH(C32,AU27:AU58,0),0),"")</f>
        <v>United States</v>
      </c>
      <c r="AW32" s="25">
        <f ca="1">IFERROR(IF(MATCH(D32,OFFSET(D6:J6,AW25,0),0),AW31,AW31+1),AW31+1)</f>
        <v>5</v>
      </c>
      <c r="AX32" s="25" t="str">
        <f ca="1">IFERROR(INDEX(D27:D58,MATCH(C32,AW27:AW58,0),0),"")</f>
        <v>United States</v>
      </c>
      <c r="AY32" s="25">
        <f ca="1">IFERROR(IF(MATCH(D32,OFFSET(D6:J6,AY25,0),0),AY31,AY31+1),AY31+1)</f>
        <v>5</v>
      </c>
      <c r="AZ32" s="25" t="str">
        <f ca="1">IFERROR(INDEX(D27:D58,MATCH(C32,AY27:AY58,0),0),"")</f>
        <v>United States</v>
      </c>
      <c r="BA32" s="25">
        <f ca="1">IFERROR(IF(MATCH(D32,OFFSET(D6:J6,BA25,0),0),BA31,BA31+1),BA31+1)</f>
        <v>5</v>
      </c>
      <c r="BB32" s="25" t="str">
        <f ca="1">IFERROR(INDEX(D27:D58,MATCH(C32,BA27:BA58,0),0),"")</f>
        <v>United States</v>
      </c>
      <c r="BC32" s="25">
        <f ca="1">IFERROR(IF(MATCH(D32,OFFSET(D6:J6,BC25,0),0),BC31,BC31+1),BC31+1)</f>
        <v>5</v>
      </c>
      <c r="BD32" s="25" t="str">
        <f ca="1">IFERROR(INDEX(D27:D58,MATCH(C32,BC27:BC58,0),0),"")</f>
        <v>United States</v>
      </c>
      <c r="BE32" s="25">
        <f ca="1">IFERROR(IF(MATCH(D32,OFFSET(D6:J6,BE25,0),0),BE31,BE31+1),BE31+1)</f>
        <v>5</v>
      </c>
      <c r="BF32" s="25" t="str">
        <f ca="1">IFERROR(INDEX(D27:D58,MATCH(C32,BE27:BE58,0),0),"")</f>
        <v>United States</v>
      </c>
      <c r="BG32" s="25">
        <f ca="1">IFERROR(IF(MATCH(D32,OFFSET(D6:J6,BG25,0),0),BG31,BG31+1),BG31+1)</f>
        <v>6</v>
      </c>
      <c r="BH32" s="25" t="str">
        <f ca="1">IFERROR(INDEX(D27:D58,MATCH(C32,BG27:BG58,0),0),"")</f>
        <v>Iran</v>
      </c>
      <c r="BI32" s="25">
        <f ca="1">IFERROR(IF(MATCH(D32,OFFSET(D6:J6,BI25,0),0),BI31,BI31+1),BI31+1)</f>
        <v>6</v>
      </c>
      <c r="BJ32" s="25" t="str">
        <f ca="1">IFERROR(INDEX(D27:D58,MATCH(C32,BI27:BI58,0),0),"")</f>
        <v>Iran</v>
      </c>
      <c r="BK32" s="25">
        <f ca="1">IFERROR(IF(MATCH(D32,OFFSET(D6:J6,BK25,0),0),BK31,BK31+1),BK31+1)</f>
        <v>6</v>
      </c>
      <c r="BL32" s="25" t="str">
        <f ca="1">IFERROR(INDEX(D27:D58,MATCH(C32,BK27:BK58,0),0),"")</f>
        <v>Iran</v>
      </c>
      <c r="BM32" s="25">
        <f ca="1">IFERROR(IF(MATCH(D32,OFFSET(D6:J6,BM25,0),0),BM31,BM31+1),BM31+1)</f>
        <v>6</v>
      </c>
      <c r="BN32" s="25" t="str">
        <f ca="1">IFERROR(INDEX(D27:D58,MATCH(C32,BM27:BM58,0),0),"")</f>
        <v>Iran</v>
      </c>
      <c r="BO32" s="25">
        <f ca="1">IFERROR(IF(MATCH(D32,OFFSET(D6:J6,BO25,0),0),BO31,BO31+1),BO31+1)</f>
        <v>6</v>
      </c>
      <c r="BP32" s="25" t="str">
        <f ca="1">IFERROR(INDEX(D27:D58,MATCH(C32,BO27:BO58,0),0),"")</f>
        <v>Iran</v>
      </c>
      <c r="BQ32" s="25">
        <f ca="1">IFERROR(IF(MATCH(D32,OFFSET(D6:J6,BQ25,0),0),BQ31,BQ31+1),BQ31+1)</f>
        <v>6</v>
      </c>
      <c r="BR32" s="25" t="str">
        <f ca="1">IFERROR(INDEX(D27:D58,MATCH(C32,BQ27:BQ58,0),0),"")</f>
        <v>Iran</v>
      </c>
      <c r="BS32" s="25">
        <f ca="1">IFERROR(IF(MATCH(D32,OFFSET(D6:J6,BS25,0),0),BS31,BS31+1),BS31+1)</f>
        <v>6</v>
      </c>
      <c r="BT32" s="25" t="str">
        <f ca="1">IFERROR(INDEX(D27:D58,MATCH(C32,BS27:BS58,0),0),"")</f>
        <v>Iran</v>
      </c>
      <c r="BU32" s="25">
        <f ca="1">IFERROR(IF(MATCH(D32,OFFSET(D6:J6,BU25,0),0),BU31,BU31+1),BU31+1)</f>
        <v>6</v>
      </c>
      <c r="BV32" s="25" t="str">
        <f ca="1">IFERROR(INDEX(D27:D58,MATCH(C32,BU27:BU58,0),0),"")</f>
        <v>Iran</v>
      </c>
      <c r="BW32" s="25">
        <f ca="1">IFERROR(IF(MATCH(D32,OFFSET(D6:J6,BW25,0),0),BW31,BW31+1),BW31+1)</f>
        <v>6</v>
      </c>
      <c r="BX32" s="25" t="str">
        <f ca="1">IFERROR(INDEX(D27:D58,MATCH(C32,BW27:BW58,0),0),"")</f>
        <v>Iran</v>
      </c>
      <c r="BY32" s="25">
        <f ca="1">IFERROR(IF(MATCH(D32,OFFSET(D6:J6,BY25,0),0),BY31,BY31+1),BY31+1)</f>
        <v>6</v>
      </c>
      <c r="BZ32" s="25" t="str">
        <f ca="1">IFERROR(INDEX(D27:D58,MATCH(C32,BY27:BY58,0),0),"")</f>
        <v>Iran</v>
      </c>
      <c r="CA32" s="25">
        <f ca="1">IFERROR(IF(MATCH(D32,OFFSET(D6:J6,CA25,0),0),CA31,CA31+1),CA31+1)</f>
        <v>6</v>
      </c>
      <c r="CB32" s="25" t="str">
        <f ca="1">IFERROR(INDEX(D27:D58,MATCH(C32,CA27:CA58,0),0),"")</f>
        <v>Iran</v>
      </c>
      <c r="CC32" s="25">
        <f ca="1">IFERROR(IF(MATCH(D32,OFFSET(D6:J6,CC25,0),0),CC31,CC31+1),CC31+1)</f>
        <v>6</v>
      </c>
      <c r="CD32" s="25" t="str">
        <f ca="1">IFERROR(INDEX(D27:D58,MATCH(C32,CC27:CC58,0),0),"")</f>
        <v>Iran</v>
      </c>
      <c r="CE32" s="25">
        <f ca="1">IFERROR(IF(MATCH(D32,OFFSET(D6:J6,CE25,0),0),CE31,CE31+1),CE31+1)</f>
        <v>6</v>
      </c>
      <c r="CF32" s="25" t="str">
        <f ca="1">IFERROR(INDEX(D27:D58,MATCH(C32,CE27:CE58,0),0),"")</f>
        <v>Iran</v>
      </c>
      <c r="CG32" s="25">
        <f ca="1">IFERROR(IF(MATCH(D32,OFFSET(D6:J6,CG25,0),0),CG31,CG31+1),CG31+1)</f>
        <v>6</v>
      </c>
      <c r="CH32" s="25" t="str">
        <f ca="1">IFERROR(INDEX(D27:D58,MATCH(C32,CG27:CG58,0),0),"")</f>
        <v>Iran</v>
      </c>
      <c r="CI32" s="25">
        <f ca="1">IFERROR(IF(MATCH(D32,OFFSET(D6:J6,CI25,0),0),CI31,CI31+1),CI31+1)</f>
        <v>6</v>
      </c>
      <c r="CJ32" s="25" t="str">
        <f ca="1">IFERROR(INDEX(D27:D58,MATCH(C32,CI27:CI58,0),0),"")</f>
        <v>Iran</v>
      </c>
      <c r="CK32" s="25">
        <f ca="1">IFERROR(IF(MATCH(D32,OFFSET(D6:J6,CK25,0),0),CK31,CK31+1),CK31+1)</f>
        <v>6</v>
      </c>
      <c r="CL32" s="25" t="str">
        <f ca="1">IFERROR(INDEX(D27:D58,MATCH(C32,CK27:CK58,0),0),"")</f>
        <v>Iran</v>
      </c>
      <c r="CM32" s="25">
        <f ca="1">IFERROR(IF(MATCH(D32,OFFSET(D6:J6,CM25,0),0),CM31,CM31+1),CM31+1)</f>
        <v>6</v>
      </c>
      <c r="CN32" s="25" t="str">
        <f ca="1">IFERROR(INDEX(D27:D58,MATCH(C32,CM27:CM58,0),0),"")</f>
        <v>Iran</v>
      </c>
      <c r="CO32" s="25">
        <f ca="1">IFERROR(IF(MATCH(D32,OFFSET(D6:J6,CO25,0),0),CO31,CO31+1),CO31+1)</f>
        <v>6</v>
      </c>
      <c r="CP32" s="25" t="str">
        <f ca="1">IFERROR(INDEX(D27:D58,MATCH(C32,CO27:CO58,0),0),"")</f>
        <v>Iran</v>
      </c>
      <c r="CQ32" s="25">
        <f ca="1">IFERROR(IF(MATCH(D32,OFFSET(D6:J6,CQ25,0),0),CQ31,CQ31+1),CQ31+1)</f>
        <v>6</v>
      </c>
      <c r="CR32" s="25" t="str">
        <f ca="1">IFERROR(INDEX(D27:D58,MATCH(C32,CQ27:CQ58,0),0),"")</f>
        <v>Iran</v>
      </c>
      <c r="CS32" s="25">
        <f ca="1">IFERROR(IF(MATCH(D32,OFFSET(D6:J6,CS25,0),0),CS31,CS31+1),CS31+1)</f>
        <v>6</v>
      </c>
      <c r="CT32" s="25" t="str">
        <f ca="1">IFERROR(INDEX(D27:D58,MATCH(C32,CS27:CS58,0),0),"")</f>
        <v>Iran</v>
      </c>
      <c r="CU32" s="25">
        <f ca="1">IFERROR(IF(MATCH(D32,OFFSET(D6:J6,CU25,0),0),CU31,CU31+1),CU31+1)</f>
        <v>6</v>
      </c>
      <c r="CV32" s="25" t="str">
        <f ca="1">IFERROR(INDEX(D27:D58,MATCH(C32,CU27:CU58,0),0),"")</f>
        <v>Iran</v>
      </c>
      <c r="CW32" s="25">
        <f ca="1">IFERROR(IF(MATCH(D32,OFFSET(D6:J6,CW25,0),0),CW31,CW31+1),CW31+1)</f>
        <v>6</v>
      </c>
      <c r="CX32" s="25" t="str">
        <f ca="1">IFERROR(INDEX(D27:D58,MATCH(C32,CW27:CW58,0),0),"")</f>
        <v>Iran</v>
      </c>
      <c r="CY32" s="25">
        <f ca="1">IFERROR(IF(MATCH(D32,OFFSET(D6:J6,CY25,0),0),CY31,CY31+1),CY31+1)</f>
        <v>6</v>
      </c>
      <c r="CZ32" s="25" t="str">
        <f ca="1">IFERROR(INDEX(D27:D58,MATCH(C32,CY27:CY58,0),0),"")</f>
        <v>Iran</v>
      </c>
      <c r="DA32" s="25">
        <f ca="1">IFERROR(IF(MATCH(D32,OFFSET(D6:J6,DA25,0),0),DA31,DA31+1),DA31+1)</f>
        <v>6</v>
      </c>
      <c r="DB32" s="25" t="str">
        <f ca="1">IFERROR(INDEX(D27:D58,MATCH(C32,DA27:DA58,0),0),"")</f>
        <v>Iran</v>
      </c>
      <c r="DC32" s="25">
        <f ca="1">IFERROR(IF(MATCH(D32,OFFSET(D6:J6,DC25,0),0),DC31,DC31+1),DC31+1)</f>
        <v>6</v>
      </c>
      <c r="DD32" s="25" t="str">
        <f ca="1">IFERROR(INDEX(D27:D58,MATCH(C32,DC27:DC58,0),0),"")</f>
        <v>Iran</v>
      </c>
      <c r="DE32" s="25">
        <f ca="1">IFERROR(IF(MATCH(D32,OFFSET(D6:J6,DE25,0),0),DE31,DE31+1),DE31+1)</f>
        <v>6</v>
      </c>
      <c r="DF32" s="25" t="str">
        <f ca="1">IFERROR(INDEX(D27:D58,MATCH(C32,DE27:DE58,0),0),"")</f>
        <v>Iran</v>
      </c>
      <c r="DG32" s="25">
        <f ca="1">IFERROR(IF(MATCH(D32,OFFSET(D6:J6,DG25,0),0),DG31,DG31+1),DG31+1)</f>
        <v>6</v>
      </c>
      <c r="DH32" s="25" t="str">
        <f ca="1">IFERROR(INDEX(D27:D58,MATCH(C32,DG27:DG58,0),0),"")</f>
        <v>Iran</v>
      </c>
      <c r="DI32" s="25">
        <f ca="1">IFERROR(IF(MATCH(D32,OFFSET(D6:J6,DI25,0),0),DI31,DI31+1),DI31+1)</f>
        <v>6</v>
      </c>
      <c r="DJ32" s="25" t="str">
        <f ca="1">IFERROR(INDEX(D27:D58,MATCH(C32,DI27:DI58,0),0),"")</f>
        <v>Iran</v>
      </c>
      <c r="DK32" s="25">
        <f ca="1">IFERROR(IF(MATCH(D32,OFFSET(D6:J6,DK25,0),0),DK31,DK31+1),DK31+1)</f>
        <v>6</v>
      </c>
      <c r="DL32" s="25" t="str">
        <f ca="1">IFERROR(INDEX(D27:D58,MATCH(C32,DK27:DK58,0),0),"")</f>
        <v>Iran</v>
      </c>
      <c r="DM32" s="25">
        <f ca="1">IFERROR(IF(MATCH(D32,OFFSET(D6:J6,DM25,0),0),DM31,DM31+1),DM31+1)</f>
        <v>6</v>
      </c>
      <c r="DN32" s="25" t="str">
        <f ca="1">IFERROR(INDEX(D27:D58,MATCH(C32,DM27:DM58,0),0),"")</f>
        <v>Iran</v>
      </c>
      <c r="DO32" s="25">
        <f ca="1">IFERROR(IF(MATCH(D32,OFFSET(D6:J6,DO25,0),0),DO31,DO31+1),DO31+1)</f>
        <v>6</v>
      </c>
      <c r="DP32" s="25" t="str">
        <f ca="1">IFERROR(INDEX(D27:D58,MATCH(C32,DO27:DO58,0),0),"")</f>
        <v>Iran</v>
      </c>
      <c r="DQ32" s="25">
        <f ca="1">IFERROR(IF(MATCH(D32,OFFSET(D6:J6,DQ25,0),0),DQ31,DQ31+1),DQ31+1)</f>
        <v>6</v>
      </c>
      <c r="DR32" s="25" t="str">
        <f ca="1">IFERROR(INDEX(D27:D58,MATCH(C32,DQ27:DQ58,0),0),"")</f>
        <v>Iran</v>
      </c>
      <c r="DS32" s="25">
        <f ca="1">IFERROR(IF(MATCH(D32,OFFSET(D6:J6,DS25,0),0),DS31,DS31+1),DS31+1)</f>
        <v>6</v>
      </c>
      <c r="DT32" s="25" t="str">
        <f ca="1">IFERROR(INDEX(D27:D58,MATCH(C32,DS27:DS58,0),0),"")</f>
        <v>Iran</v>
      </c>
      <c r="DU32" s="25">
        <f ca="1">IFERROR(IF(MATCH(D32,OFFSET(D6:J6,DU25,0),0),DU31,DU31+1),DU31+1)</f>
        <v>6</v>
      </c>
      <c r="DV32" s="25" t="str">
        <f ca="1">IFERROR(INDEX(D27:D58,MATCH(C32,DU27:DU58,0),0),"")</f>
        <v>Iran</v>
      </c>
      <c r="DW32" s="25">
        <f ca="1">IFERROR(IF(MATCH(D32,OFFSET(D6:J6,DW25,0),0),DW31,DW31+1),DW31+1)</f>
        <v>6</v>
      </c>
      <c r="DX32" s="25" t="str">
        <f ca="1">IFERROR(INDEX(D27:D58,MATCH(C32,DW27:DW58,0),0),"")</f>
        <v>Iran</v>
      </c>
      <c r="DY32" s="25">
        <f ca="1">IFERROR(IF(MATCH(D32,OFFSET(D6:J6,DY25,0),0),DY31,DY31+1),DY31+1)</f>
        <v>6</v>
      </c>
      <c r="DZ32" s="25" t="str">
        <f ca="1">IFERROR(INDEX(D27:D58,MATCH(C32,DY27:DY58,0),0),"")</f>
        <v>Iran</v>
      </c>
      <c r="EA32" s="25">
        <f ca="1">IFERROR(IF(MATCH(D32,OFFSET(D6:J6,EA25,0),0),EA31,EA31+1),EA31+1)</f>
        <v>6</v>
      </c>
      <c r="EB32" s="25" t="str">
        <f ca="1">IFERROR(INDEX(D27:D58,MATCH(C32,EA27:EA58,0),0),"")</f>
        <v>Iran</v>
      </c>
      <c r="EC32" s="25">
        <f ca="1">IFERROR(IF(MATCH(D32,OFFSET(D6:J6,EC25,0),0),EC31,EC31+1),EC31+1)</f>
        <v>6</v>
      </c>
      <c r="ED32" s="25" t="str">
        <f ca="1">IFERROR(INDEX(D27:D58,MATCH(C32,EC27:EC58,0),0),"")</f>
        <v>Iran</v>
      </c>
      <c r="EE32" s="25">
        <f ca="1">IFERROR(IF(MATCH(D32,OFFSET(D6:J6,EE25,0),0),EE31,EE31+1),EE31+1)</f>
        <v>6</v>
      </c>
      <c r="EF32" s="25" t="str">
        <f ca="1">IFERROR(INDEX(D27:D58,MATCH(C32,EE27:EE58,0),0),"")</f>
        <v>Iran</v>
      </c>
      <c r="EG32" s="25">
        <f ca="1">IFERROR(IF(MATCH(D32,OFFSET(D6:J6,EG25,0),0),EG31,EG31+1),EG31+1)</f>
        <v>6</v>
      </c>
      <c r="EH32" s="25" t="str">
        <f ca="1">IFERROR(INDEX(D27:D58,MATCH(C32,EG27:EG58,0),0),"")</f>
        <v>Iran</v>
      </c>
      <c r="EI32" s="25">
        <f ca="1">IFERROR(IF(MATCH(D32,OFFSET(D6:J6,EI25,0),0),EI31,EI31+1),EI31+1)</f>
        <v>6</v>
      </c>
      <c r="EJ32" s="25" t="str">
        <f ca="1">IFERROR(INDEX(D27:D58,MATCH(C32,EI27:EI58,0),0),"")</f>
        <v>Iran</v>
      </c>
      <c r="EK32" s="25">
        <f ca="1">IFERROR(IF(MATCH(D32,OFFSET(D6:J6,EK25,0),0),EK31,EK31+1),EK31+1)</f>
        <v>6</v>
      </c>
      <c r="EL32" s="25" t="str">
        <f ca="1">IFERROR(INDEX(D27:D58,MATCH(C32,EK27:EK58,0),0),"")</f>
        <v>Iran</v>
      </c>
      <c r="EM32" s="25">
        <f ca="1">IFERROR(IF(MATCH(D32,OFFSET(D6:J6,EM25,0),0),EM31,EM31+1),EM31+1)</f>
        <v>6</v>
      </c>
      <c r="EN32" s="25" t="str">
        <f ca="1">IFERROR(INDEX(D27:D58,MATCH(C32,EM27:EM58,0),0),"")</f>
        <v>Iran</v>
      </c>
      <c r="EO32" s="25">
        <f ca="1">IFERROR(IF(MATCH(D32,OFFSET(D6:J6,EO25,0),0),EO31,EO31+1),EO31+1)</f>
        <v>6</v>
      </c>
      <c r="EP32" s="25" t="str">
        <f ca="1">IFERROR(INDEX(D27:D58,MATCH(C32,EO27:EO58,0),0),"")</f>
        <v>Iran</v>
      </c>
      <c r="EQ32" s="25">
        <f ca="1">IFERROR(IF(MATCH(D32,OFFSET(D6:J6,EQ25,0),0),EQ31,EQ31+1),EQ31+1)</f>
        <v>6</v>
      </c>
      <c r="ER32" s="25" t="str">
        <f ca="1">IFERROR(INDEX(D27:D58,MATCH(C32,EQ27:EQ58,0),0),"")</f>
        <v>Iran</v>
      </c>
      <c r="ES32" s="25">
        <f ca="1">IFERROR(IF(MATCH(D32,OFFSET(D6:J6,ES25,0),0),ES31,ES31+1),ES31+1)</f>
        <v>6</v>
      </c>
      <c r="ET32" s="25" t="str">
        <f ca="1">IFERROR(INDEX(D27:D58,MATCH(C32,ES27:ES58,0),0),"")</f>
        <v>Iran</v>
      </c>
      <c r="EU32" s="25">
        <f ca="1">IFERROR(IF(MATCH(D32,OFFSET(D6:J6,EU25,0),0),EU31,EU31+1),EU31+1)</f>
        <v>6</v>
      </c>
      <c r="EV32" s="25" t="str">
        <f ca="1">IFERROR(INDEX(D27:D58,MATCH(C32,EU27:EU58,0),0),"")</f>
        <v>Iran</v>
      </c>
      <c r="EW32" s="25">
        <f ca="1">IFERROR(IF(MATCH(D32,OFFSET(D6:J6,EW25,0),0),EW31,EW31+1),EW31+1)</f>
        <v>6</v>
      </c>
      <c r="EX32" s="25" t="str">
        <f ca="1">IFERROR(INDEX(D27:D58,MATCH(C32,EW27:EW58,0),0),"")</f>
        <v>Iran</v>
      </c>
      <c r="EY32" s="25">
        <f ca="1">IFERROR(IF(MATCH(D32,OFFSET(D6:J6,EY25,0),0),EY31,EY31+1),EY31+1)</f>
        <v>6</v>
      </c>
      <c r="EZ32" s="25" t="str">
        <f ca="1">IFERROR(INDEX(D27:D58,MATCH(C32,EY27:EY58,0),0),"")</f>
        <v>Iran</v>
      </c>
      <c r="FA32" s="25">
        <f ca="1">IFERROR(IF(MATCH(D32,OFFSET(D6:J6,FA25,0),0),FA31,FA31+1),FA31+1)</f>
        <v>6</v>
      </c>
      <c r="FB32" s="25" t="str">
        <f ca="1">IFERROR(INDEX(D27:D58,MATCH(C32,FA27:FA58,0),0),"")</f>
        <v>Iran</v>
      </c>
      <c r="FC32" s="25">
        <f ca="1">IFERROR(IF(MATCH(D32,OFFSET(D6:J6,FC25,0),0),FC31,FC31+1),FC31+1)</f>
        <v>6</v>
      </c>
      <c r="FD32" s="25" t="str">
        <f ca="1">IFERROR(INDEX(D27:D58,MATCH(C32,FC27:FC58,0),0),"")</f>
        <v>Iran</v>
      </c>
      <c r="FE32" s="25">
        <f ca="1">IFERROR(IF(MATCH(D32,OFFSET(D6:J6,FE25,0),0),FE31,FE31+1),FE31+1)</f>
        <v>6</v>
      </c>
      <c r="FF32" s="25" t="str">
        <f ca="1">IFERROR(INDEX(D27:D58,MATCH(C32,FE27:FE58,0),0),"")</f>
        <v>Iran</v>
      </c>
      <c r="FG32" s="25">
        <f ca="1">IFERROR(IF(MATCH(D32,OFFSET(D6:J6,FG25,0),0),FG31,FG31+1),FG31+1)</f>
        <v>6</v>
      </c>
      <c r="FH32" s="25" t="str">
        <f ca="1">IFERROR(INDEX(D27:D58,MATCH(C32,FG27:FG58,0),0),"")</f>
        <v>Iran</v>
      </c>
      <c r="FI32" s="25">
        <f ca="1">IFERROR(IF(MATCH(D32,OFFSET(D6:J6,FI25,0),0),FI31,FI31+1),FI31+1)</f>
        <v>6</v>
      </c>
      <c r="FJ32" s="25" t="str">
        <f ca="1">IFERROR(INDEX(D27:D58,MATCH(C32,FI27:FI58,0),0),"")</f>
        <v>Iran</v>
      </c>
      <c r="FK32" s="25">
        <f ca="1">IFERROR(IF(MATCH(D32,OFFSET(D6:J6,FK25,0),0),FK31,FK31+1),FK31+1)</f>
        <v>6</v>
      </c>
      <c r="FL32" s="25" t="str">
        <f ca="1">IFERROR(INDEX(D27:D58,MATCH(C32,FK27:FK58,0),0),"")</f>
        <v>Iran</v>
      </c>
      <c r="FM32" s="25">
        <f ca="1">IFERROR(IF(MATCH(D32,OFFSET(D6:J6,FM25,0),0),FM31,FM31+1),FM31+1)</f>
        <v>6</v>
      </c>
      <c r="FN32" s="25" t="str">
        <f ca="1">IFERROR(INDEX(D27:D58,MATCH(C32,FM27:FM58,0),0),"")</f>
        <v>Iran</v>
      </c>
      <c r="FO32" s="25">
        <f ca="1">IFERROR(IF(MATCH(D32,OFFSET(D6:J6,FO25,0),0),FO31,FO31+1),FO31+1)</f>
        <v>6</v>
      </c>
      <c r="FP32" s="25" t="str">
        <f ca="1">IFERROR(INDEX(D27:D58,MATCH(C32,FO27:FO58,0),0),"")</f>
        <v>Iran</v>
      </c>
      <c r="FQ32" s="25">
        <f ca="1">IFERROR(IF(MATCH(D32,OFFSET(D6:J6,FQ25,0),0),FQ31,FQ31+1),FQ31+1)</f>
        <v>6</v>
      </c>
      <c r="FR32" s="25" t="str">
        <f ca="1">IFERROR(INDEX(D27:D58,MATCH(C32,FQ27:FQ58,0),0),"")</f>
        <v>Iran</v>
      </c>
      <c r="FS32" s="25">
        <f ca="1">IFERROR(IF(MATCH(D32,OFFSET(D6:J6,FS25,0),0),FS31,FS31+1),FS31+1)</f>
        <v>6</v>
      </c>
      <c r="FT32" s="25" t="str">
        <f ca="1">IFERROR(INDEX(D27:D58,MATCH(C32,FS27:FS58,0),0),"")</f>
        <v>Iran</v>
      </c>
      <c r="FU32" s="25">
        <f ca="1">IFERROR(IF(MATCH(D32,OFFSET(D6:J6,FU25,0),0),FU31,FU31+1),FU31+1)</f>
        <v>6</v>
      </c>
      <c r="FV32" s="25" t="str">
        <f ca="1">IFERROR(INDEX(D27:D58,MATCH(C32,FU27:FU58,0),0),"")</f>
        <v>Iran</v>
      </c>
      <c r="FW32" s="25">
        <f ca="1">IFERROR(IF(MATCH(D32,OFFSET(D6:J6,FW25,0),0),FW31,FW31+1),FW31+1)</f>
        <v>6</v>
      </c>
      <c r="FX32" s="25" t="str">
        <f ca="1">IFERROR(INDEX(D27:D58,MATCH(C32,FW27:FW58,0),0),"")</f>
        <v>Iran</v>
      </c>
      <c r="FY32" s="25">
        <f ca="1">IFERROR(IF(MATCH(D32,OFFSET(D6:J6,FY25,0),0),FY31,FY31+1),FY31+1)</f>
        <v>6</v>
      </c>
      <c r="FZ32" s="25" t="str">
        <f ca="1">IFERROR(INDEX(D27:D58,MATCH(C32,FY27:FY58,0),0),"")</f>
        <v>Iran</v>
      </c>
      <c r="GA32" s="25">
        <f ca="1">IFERROR(IF(MATCH(D32,OFFSET(D6:J6,GA25,0),0),GA31,GA31+1),GA31+1)</f>
        <v>6</v>
      </c>
      <c r="GB32" s="25" t="str">
        <f ca="1">IFERROR(INDEX(D27:D58,MATCH(C32,GA27:GA58,0),0),"")</f>
        <v>Iran</v>
      </c>
      <c r="GC32" s="25">
        <f ca="1">IFERROR(IF(MATCH(D32,OFFSET(D6:J6,GC25,0),0),GC31,GC31+1),GC31+1)</f>
        <v>6</v>
      </c>
      <c r="GD32" s="25" t="str">
        <f ca="1">IFERROR(INDEX(D27:D58,MATCH(C32,GC27:GC58,0),0),"")</f>
        <v>Iran</v>
      </c>
      <c r="GE32" s="25">
        <f ca="1">IFERROR(IF(MATCH(D32,OFFSET(D6:J6,GE25,0),0),GE31,GE31+1),GE31+1)</f>
        <v>6</v>
      </c>
      <c r="GF32" s="25" t="str">
        <f ca="1">IFERROR(INDEX(D27:D58,MATCH(C32,GE27:GE58,0),0),"")</f>
        <v>Iran</v>
      </c>
      <c r="GG32" s="25">
        <f ca="1">IFERROR(IF(MATCH(D32,OFFSET(D6:J6,GG25,0),0),GG31,GG31+1),GG31+1)</f>
        <v>6</v>
      </c>
      <c r="GH32" s="25" t="str">
        <f ca="1">IFERROR(INDEX(D27:D58,MATCH(C32,GG27:GG58,0),0),"")</f>
        <v>Iran</v>
      </c>
      <c r="GI32" s="25">
        <f ca="1">IFERROR(IF(MATCH(D32,OFFSET(D6:J6,GI25,0),0),GI31,GI31+1),GI31+1)</f>
        <v>6</v>
      </c>
      <c r="GJ32" s="25" t="str">
        <f ca="1">IFERROR(INDEX(D27:D58,MATCH(C32,GI27:GI58,0),0),"")</f>
        <v>Iran</v>
      </c>
      <c r="GK32" s="25">
        <f ca="1">IFERROR(IF(MATCH(D32,OFFSET(D6:J6,GK25,0),0),GK31,GK31+1),GK31+1)</f>
        <v>6</v>
      </c>
      <c r="GL32" s="25" t="str">
        <f ca="1">IFERROR(INDEX(D27:D58,MATCH(C32,GK27:GK58,0),0),"")</f>
        <v>Iran</v>
      </c>
      <c r="GM32" s="25">
        <f ca="1">IFERROR(IF(MATCH(D32,OFFSET(D6:J6,GM25,0),0),GM31,GM31+1),GM31+1)</f>
        <v>6</v>
      </c>
      <c r="GN32" s="25" t="str">
        <f ca="1">IFERROR(INDEX(D27:D58,MATCH(C32,GM27:GM58,0),0),"")</f>
        <v>Iran</v>
      </c>
      <c r="GO32" s="25">
        <f ca="1">IFERROR(IF(MATCH(D32,OFFSET(D6:J6,GO25,0),0),GO31,GO31+1),GO31+1)</f>
        <v>6</v>
      </c>
      <c r="GP32" s="25" t="str">
        <f ca="1">IFERROR(INDEX(D27:D58,MATCH(C32,GO27:GO58,0),0),"")</f>
        <v>Iran</v>
      </c>
      <c r="GQ32" s="25">
        <f ca="1">IFERROR(IF(MATCH(D32,OFFSET(D6:J6,GQ25,0),0),GQ31,GQ31+1),GQ31+1)</f>
        <v>6</v>
      </c>
      <c r="GR32" s="25" t="str">
        <f ca="1">IFERROR(INDEX(D27:D58,MATCH(C32,GQ27:GQ58,0),0),"")</f>
        <v>Iran</v>
      </c>
      <c r="GS32" s="25">
        <f ca="1">IFERROR(IF(MATCH(D32,OFFSET(D6:J6,GS25,0),0),GS31,GS31+1),GS31+1)</f>
        <v>6</v>
      </c>
      <c r="GT32" s="25" t="str">
        <f ca="1">IFERROR(INDEX(D27:D58,MATCH(C32,GS27:GS58,0),0),"")</f>
        <v>Iran</v>
      </c>
      <c r="GU32" s="25">
        <f ca="1">IFERROR(IF(MATCH(D32,OFFSET(D6:J6,GU25,0),0),GU31,GU31+1),GU31+1)</f>
        <v>6</v>
      </c>
      <c r="GV32" s="25" t="str">
        <f ca="1">IFERROR(INDEX(D27:D58,MATCH(C32,GU27:GU58,0),0),"")</f>
        <v>Iran</v>
      </c>
    </row>
    <row r="33" spans="2:204" s="25" customFormat="1" hidden="1" x14ac:dyDescent="0.35">
      <c r="B33" s="26"/>
      <c r="C33" s="25">
        <v>7</v>
      </c>
      <c r="D33" s="25" t="str">
        <f>IF(Setup!C11&lt;&gt;"",Setup!C11,"")</f>
        <v>United States</v>
      </c>
      <c r="E33" s="25">
        <f>IFERROR(IF(MATCH(D33,D6:J6,0),E32,E32+1),E32+1)</f>
        <v>7</v>
      </c>
      <c r="F33" s="25" t="str">
        <f>IFERROR(INDEX(D27:D58,MATCH(C33,E27:E58,0),0),"")</f>
        <v>United States</v>
      </c>
      <c r="G33" s="25">
        <f ca="1">IFERROR(IF(MATCH(D33,OFFSET(D6:J6,G25,0),0),G32,G32+1),G32+1)</f>
        <v>7</v>
      </c>
      <c r="H33" s="25" t="str">
        <f ca="1">IFERROR(INDEX(D27:D58,MATCH(C33,G27:G58,0),0),"")</f>
        <v>United States</v>
      </c>
      <c r="I33" s="25">
        <f ca="1">IFERROR(IF(MATCH(D33,OFFSET(D6:J6,I25,0),0),I32,I32+1),I32+1)</f>
        <v>7</v>
      </c>
      <c r="J33" s="25" t="str">
        <f ca="1">IFERROR(INDEX(D27:D58,MATCH(C33,I27:I58,0),0),"")</f>
        <v>United States</v>
      </c>
      <c r="K33" s="25">
        <f ca="1">IFERROR(IF(MATCH(D33,OFFSET(D6:J6,K25,0),0),K32,K32+1),K32+1)</f>
        <v>7</v>
      </c>
      <c r="L33" s="273" t="str">
        <f ca="1">IFERROR(INDEX(D27:D58,MATCH(C33,K27:K58,0),0),"")</f>
        <v>United States</v>
      </c>
      <c r="M33" s="25">
        <f ca="1">IFERROR(IF(MATCH(D33,OFFSET(D6:J6,M25,0),0),M32,M32+1),M32+1)</f>
        <v>7</v>
      </c>
      <c r="N33" s="25" t="str">
        <f ca="1">IFERROR(INDEX(D27:D58,MATCH(C33,M27:M58,0),0),"")</f>
        <v>United States</v>
      </c>
      <c r="O33" s="25">
        <f ca="1">IFERROR(IF(MATCH(D33,OFFSET(D6:J6,O25,0),0),O32,O32+1),O32+1)</f>
        <v>7</v>
      </c>
      <c r="P33" s="25" t="str">
        <f ca="1">IFERROR(INDEX(D27:D58,MATCH(C33,O27:O58,0),0),"")</f>
        <v>United States</v>
      </c>
      <c r="Q33" s="25">
        <f ca="1">IFERROR(IF(MATCH(D33,OFFSET(D6:J6,Q25,0),0),Q32,Q32+1),Q32+1)</f>
        <v>7</v>
      </c>
      <c r="R33" s="25" t="str">
        <f ca="1">IFERROR(INDEX(D27:D58,MATCH(C33,Q27:Q58,0),0),"")</f>
        <v>United States</v>
      </c>
      <c r="S33" s="25">
        <f ca="1">IFERROR(IF(MATCH(D33,OFFSET(D6:J6,S25,0),0),S32,S32+1),S32+1)</f>
        <v>7</v>
      </c>
      <c r="T33" s="25" t="str">
        <f ca="1">IFERROR(INDEX(D27:D58,MATCH(C33,S27:S58,0),0),"")</f>
        <v>United States</v>
      </c>
      <c r="U33" s="25">
        <f ca="1">IFERROR(IF(MATCH(D33,OFFSET(D6:J6,U25,0),0),U32,U32+1),U32+1)</f>
        <v>7</v>
      </c>
      <c r="V33" s="25" t="str">
        <f ca="1">IFERROR(INDEX(D27:D58,MATCH(C33,U27:U58,0),0),"")</f>
        <v>United States</v>
      </c>
      <c r="W33" s="25">
        <f ca="1">IFERROR(IF(MATCH(D33,OFFSET(D6:J6,W25,0),0),W32,W32+1),W32+1)</f>
        <v>7</v>
      </c>
      <c r="X33" s="25" t="str">
        <f ca="1">IFERROR(INDEX(D27:D58,MATCH(C33,W27:W58,0),0),"")</f>
        <v>United States</v>
      </c>
      <c r="Y33" s="25">
        <f ca="1">IFERROR(IF(MATCH(D33,OFFSET(D6:J6,Y25,0),0),Y32,Y32+1),Y32+1)</f>
        <v>7</v>
      </c>
      <c r="Z33" s="25" t="str">
        <f ca="1">IFERROR(INDEX(D27:D58,MATCH(C33,Y27:Y58,0),0),"")</f>
        <v>United States</v>
      </c>
      <c r="AA33" s="25">
        <f ca="1">IFERROR(IF(MATCH(D33,OFFSET(D6:J6,AA25,0),0),AA32,AA32+1),AA32+1)</f>
        <v>7</v>
      </c>
      <c r="AB33" s="25" t="str">
        <f ca="1">IFERROR(INDEX(D27:D58,MATCH(C33,AA27:AA58,0),0),"")</f>
        <v>United States</v>
      </c>
      <c r="AC33" s="25">
        <f ca="1">IFERROR(IF(MATCH(D33,OFFSET(D6:J6,AC25,0),0),AC32,AC32+1),AC32+1)</f>
        <v>7</v>
      </c>
      <c r="AD33" s="25" t="str">
        <f ca="1">IFERROR(INDEX(D27:D58,MATCH(C33,AC27:AC58,0),0),"")</f>
        <v>United States</v>
      </c>
      <c r="AE33" s="25">
        <f ca="1">IFERROR(IF(MATCH(D33,OFFSET(D6:J6,AE25,0),0),AE32,AE32+1),AE32+1)</f>
        <v>7</v>
      </c>
      <c r="AF33" s="25" t="str">
        <f ca="1">IFERROR(INDEX(D27:D58,MATCH(C33,AE27:AE58,0),0),"")</f>
        <v>United States</v>
      </c>
      <c r="AG33" s="25">
        <f ca="1">IFERROR(IF(MATCH(D33,OFFSET(D6:J6,AG25,0),0),AG32,AG32+1),AG32+1)</f>
        <v>7</v>
      </c>
      <c r="AH33" s="25" t="str">
        <f ca="1">IFERROR(INDEX(D27:D58,MATCH(C33,AG27:AG58,0),0),"")</f>
        <v>United States</v>
      </c>
      <c r="AI33" s="25">
        <f ca="1">IFERROR(IF(MATCH(D33,OFFSET(D6:J6,AI25,0),0),AI32,AI32+1),AI32+1)</f>
        <v>7</v>
      </c>
      <c r="AJ33" s="25" t="str">
        <f ca="1">IFERROR(INDEX(D27:D58,MATCH(C33,AI27:AI58,0),0),"")</f>
        <v>United States</v>
      </c>
      <c r="AK33" s="25">
        <f ca="1">IFERROR(IF(MATCH(D33,OFFSET(D6:J6,AK25,0),0),AK32,AK32+1),AK32+1)</f>
        <v>7</v>
      </c>
      <c r="AL33" s="25" t="str">
        <f ca="1">IFERROR(INDEX(D27:D58,MATCH(C33,AK27:AK58,0),0),"")</f>
        <v>United States</v>
      </c>
      <c r="AM33" s="25">
        <f ca="1">IFERROR(IF(MATCH(D33,OFFSET(D6:J6,AM25,0),0),AM32,AM32+1),AM32+1)</f>
        <v>7</v>
      </c>
      <c r="AN33" s="25" t="str">
        <f ca="1">IFERROR(INDEX(D27:D58,MATCH(C33,AM27:AM58,0),0),"")</f>
        <v>United States</v>
      </c>
      <c r="AO33" s="25">
        <f ca="1">IFERROR(IF(MATCH(D33,OFFSET(D6:J6,AO25,0),0),AO32,AO32+1),AO32+1)</f>
        <v>7</v>
      </c>
      <c r="AP33" s="25" t="str">
        <f ca="1">IFERROR(INDEX(D27:D58,MATCH(C33,AO27:AO58,0),0),"")</f>
        <v>United States</v>
      </c>
      <c r="AQ33" s="25">
        <f ca="1">IFERROR(IF(MATCH(D33,OFFSET(D6:J6,AQ25,0),0),AQ32,AQ32+1),AQ32+1)</f>
        <v>7</v>
      </c>
      <c r="AR33" s="25" t="str">
        <f ca="1">IFERROR(INDEX(D27:D58,MATCH(C33,AQ27:AQ58,0),0),"")</f>
        <v>United States</v>
      </c>
      <c r="AS33" s="25">
        <f ca="1">IFERROR(IF(MATCH(D33,OFFSET(D6:J6,AS25,0),0),AS32,AS32+1),AS32+1)</f>
        <v>7</v>
      </c>
      <c r="AT33" s="25" t="str">
        <f ca="1">IFERROR(INDEX(D27:D58,MATCH(C33,AS27:AS58,0),0),"")</f>
        <v>United States</v>
      </c>
      <c r="AU33" s="25">
        <f ca="1">IFERROR(IF(MATCH(D33,OFFSET(D6:J6,AU25,0),0),AU32,AU32+1),AU32+1)</f>
        <v>6</v>
      </c>
      <c r="AV33" s="25" t="str">
        <f ca="1">IFERROR(INDEX(D27:D58,MATCH(C33,AU27:AU58,0),0),"")</f>
        <v>Wales</v>
      </c>
      <c r="AW33" s="25">
        <f ca="1">IFERROR(IF(MATCH(D33,OFFSET(D6:J6,AW25,0),0),AW32,AW32+1),AW32+1)</f>
        <v>6</v>
      </c>
      <c r="AX33" s="25" t="str">
        <f ca="1">IFERROR(INDEX(D27:D58,MATCH(C33,AW27:AW58,0),0),"")</f>
        <v>Wales</v>
      </c>
      <c r="AY33" s="25">
        <f ca="1">IFERROR(IF(MATCH(D33,OFFSET(D6:J6,AY25,0),0),AY32,AY32+1),AY32+1)</f>
        <v>6</v>
      </c>
      <c r="AZ33" s="25" t="str">
        <f ca="1">IFERROR(INDEX(D27:D58,MATCH(C33,AY27:AY58,0),0),"")</f>
        <v>Wales</v>
      </c>
      <c r="BA33" s="25">
        <f ca="1">IFERROR(IF(MATCH(D33,OFFSET(D6:J6,BA25,0),0),BA32,BA32+1),BA32+1)</f>
        <v>6</v>
      </c>
      <c r="BB33" s="25" t="str">
        <f ca="1">IFERROR(INDEX(D27:D58,MATCH(C33,BA27:BA58,0),0),"")</f>
        <v>Wales</v>
      </c>
      <c r="BC33" s="25">
        <f ca="1">IFERROR(IF(MATCH(D33,OFFSET(D6:J6,BC25,0),0),BC32,BC32+1),BC32+1)</f>
        <v>6</v>
      </c>
      <c r="BD33" s="25" t="str">
        <f ca="1">IFERROR(INDEX(D27:D58,MATCH(C33,BC27:BC58,0),0),"")</f>
        <v>Wales</v>
      </c>
      <c r="BE33" s="25">
        <f ca="1">IFERROR(IF(MATCH(D33,OFFSET(D6:J6,BE25,0),0),BE32,BE32+1),BE32+1)</f>
        <v>6</v>
      </c>
      <c r="BF33" s="25" t="str">
        <f ca="1">IFERROR(INDEX(D27:D58,MATCH(C33,BE27:BE58,0),0),"")</f>
        <v>Wales</v>
      </c>
      <c r="BG33" s="25">
        <f ca="1">IFERROR(IF(MATCH(D33,OFFSET(D6:J6,BG25,0),0),BG32,BG32+1),BG32+1)</f>
        <v>6</v>
      </c>
      <c r="BH33" s="25" t="str">
        <f ca="1">IFERROR(INDEX(D27:D58,MATCH(C33,BG27:BG58,0),0),"")</f>
        <v>Wales</v>
      </c>
      <c r="BI33" s="25">
        <f ca="1">IFERROR(IF(MATCH(D33,OFFSET(D6:J6,BI25,0),0),BI32,BI32+1),BI32+1)</f>
        <v>7</v>
      </c>
      <c r="BJ33" s="25" t="str">
        <f ca="1">IFERROR(INDEX(D27:D58,MATCH(C33,BI27:BI58,0),0),"")</f>
        <v>United States</v>
      </c>
      <c r="BK33" s="25">
        <f ca="1">IFERROR(IF(MATCH(D33,OFFSET(D6:J6,BK25,0),0),BK32,BK32+1),BK32+1)</f>
        <v>7</v>
      </c>
      <c r="BL33" s="25" t="str">
        <f ca="1">IFERROR(INDEX(D27:D58,MATCH(C33,BK27:BK58,0),0),"")</f>
        <v>United States</v>
      </c>
      <c r="BM33" s="25">
        <f ca="1">IFERROR(IF(MATCH(D33,OFFSET(D6:J6,BM25,0),0),BM32,BM32+1),BM32+1)</f>
        <v>7</v>
      </c>
      <c r="BN33" s="25" t="str">
        <f ca="1">IFERROR(INDEX(D27:D58,MATCH(C33,BM27:BM58,0),0),"")</f>
        <v>United States</v>
      </c>
      <c r="BO33" s="25">
        <f ca="1">IFERROR(IF(MATCH(D33,OFFSET(D6:J6,BO25,0),0),BO32,BO32+1),BO32+1)</f>
        <v>7</v>
      </c>
      <c r="BP33" s="25" t="str">
        <f ca="1">IFERROR(INDEX(D27:D58,MATCH(C33,BO27:BO58,0),0),"")</f>
        <v>United States</v>
      </c>
      <c r="BQ33" s="25">
        <f ca="1">IFERROR(IF(MATCH(D33,OFFSET(D6:J6,BQ25,0),0),BQ32,BQ32+1),BQ32+1)</f>
        <v>7</v>
      </c>
      <c r="BR33" s="25" t="str">
        <f ca="1">IFERROR(INDEX(D27:D58,MATCH(C33,BQ27:BQ58,0),0),"")</f>
        <v>United States</v>
      </c>
      <c r="BS33" s="25">
        <f ca="1">IFERROR(IF(MATCH(D33,OFFSET(D6:J6,BS25,0),0),BS32,BS32+1),BS32+1)</f>
        <v>7</v>
      </c>
      <c r="BT33" s="25" t="str">
        <f ca="1">IFERROR(INDEX(D27:D58,MATCH(C33,BS27:BS58,0),0),"")</f>
        <v>United States</v>
      </c>
      <c r="BU33" s="25">
        <f ca="1">IFERROR(IF(MATCH(D33,OFFSET(D6:J6,BU25,0),0),BU32,BU32+1),BU32+1)</f>
        <v>7</v>
      </c>
      <c r="BV33" s="25" t="str">
        <f ca="1">IFERROR(INDEX(D27:D58,MATCH(C33,BU27:BU58,0),0),"")</f>
        <v>United States</v>
      </c>
      <c r="BW33" s="25">
        <f ca="1">IFERROR(IF(MATCH(D33,OFFSET(D6:J6,BW25,0),0),BW32,BW32+1),BW32+1)</f>
        <v>7</v>
      </c>
      <c r="BX33" s="25" t="str">
        <f ca="1">IFERROR(INDEX(D27:D58,MATCH(C33,BW27:BW58,0),0),"")</f>
        <v>United States</v>
      </c>
      <c r="BY33" s="25">
        <f ca="1">IFERROR(IF(MATCH(D33,OFFSET(D6:J6,BY25,0),0),BY32,BY32+1),BY32+1)</f>
        <v>7</v>
      </c>
      <c r="BZ33" s="25" t="str">
        <f ca="1">IFERROR(INDEX(D27:D58,MATCH(C33,BY27:BY58,0),0),"")</f>
        <v>United States</v>
      </c>
      <c r="CA33" s="25">
        <f ca="1">IFERROR(IF(MATCH(D33,OFFSET(D6:J6,CA25,0),0),CA32,CA32+1),CA32+1)</f>
        <v>7</v>
      </c>
      <c r="CB33" s="25" t="str">
        <f ca="1">IFERROR(INDEX(D27:D58,MATCH(C33,CA27:CA58,0),0),"")</f>
        <v>United States</v>
      </c>
      <c r="CC33" s="25">
        <f ca="1">IFERROR(IF(MATCH(D33,OFFSET(D6:J6,CC25,0),0),CC32,CC32+1),CC32+1)</f>
        <v>7</v>
      </c>
      <c r="CD33" s="25" t="str">
        <f ca="1">IFERROR(INDEX(D27:D58,MATCH(C33,CC27:CC58,0),0),"")</f>
        <v>United States</v>
      </c>
      <c r="CE33" s="25">
        <f ca="1">IFERROR(IF(MATCH(D33,OFFSET(D6:J6,CE25,0),0),CE32,CE32+1),CE32+1)</f>
        <v>7</v>
      </c>
      <c r="CF33" s="25" t="str">
        <f ca="1">IFERROR(INDEX(D27:D58,MATCH(C33,CE27:CE58,0),0),"")</f>
        <v>United States</v>
      </c>
      <c r="CG33" s="25">
        <f ca="1">IFERROR(IF(MATCH(D33,OFFSET(D6:J6,CG25,0),0),CG32,CG32+1),CG32+1)</f>
        <v>7</v>
      </c>
      <c r="CH33" s="25" t="str">
        <f ca="1">IFERROR(INDEX(D27:D58,MATCH(C33,CG27:CG58,0),0),"")</f>
        <v>United States</v>
      </c>
      <c r="CI33" s="25">
        <f ca="1">IFERROR(IF(MATCH(D33,OFFSET(D6:J6,CI25,0),0),CI32,CI32+1),CI32+1)</f>
        <v>7</v>
      </c>
      <c r="CJ33" s="25" t="str">
        <f ca="1">IFERROR(INDEX(D27:D58,MATCH(C33,CI27:CI58,0),0),"")</f>
        <v>United States</v>
      </c>
      <c r="CK33" s="25">
        <f ca="1">IFERROR(IF(MATCH(D33,OFFSET(D6:J6,CK25,0),0),CK32,CK32+1),CK32+1)</f>
        <v>7</v>
      </c>
      <c r="CL33" s="25" t="str">
        <f ca="1">IFERROR(INDEX(D27:D58,MATCH(C33,CK27:CK58,0),0),"")</f>
        <v>United States</v>
      </c>
      <c r="CM33" s="25">
        <f ca="1">IFERROR(IF(MATCH(D33,OFFSET(D6:J6,CM25,0),0),CM32,CM32+1),CM32+1)</f>
        <v>7</v>
      </c>
      <c r="CN33" s="25" t="str">
        <f ca="1">IFERROR(INDEX(D27:D58,MATCH(C33,CM27:CM58,0),0),"")</f>
        <v>United States</v>
      </c>
      <c r="CO33" s="25">
        <f ca="1">IFERROR(IF(MATCH(D33,OFFSET(D6:J6,CO25,0),0),CO32,CO32+1),CO32+1)</f>
        <v>7</v>
      </c>
      <c r="CP33" s="25" t="str">
        <f ca="1">IFERROR(INDEX(D27:D58,MATCH(C33,CO27:CO58,0),0),"")</f>
        <v>United States</v>
      </c>
      <c r="CQ33" s="25">
        <f ca="1">IFERROR(IF(MATCH(D33,OFFSET(D6:J6,CQ25,0),0),CQ32,CQ32+1),CQ32+1)</f>
        <v>7</v>
      </c>
      <c r="CR33" s="25" t="str">
        <f ca="1">IFERROR(INDEX(D27:D58,MATCH(C33,CQ27:CQ58,0),0),"")</f>
        <v>United States</v>
      </c>
      <c r="CS33" s="25">
        <f ca="1">IFERROR(IF(MATCH(D33,OFFSET(D6:J6,CS25,0),0),CS32,CS32+1),CS32+1)</f>
        <v>7</v>
      </c>
      <c r="CT33" s="25" t="str">
        <f ca="1">IFERROR(INDEX(D27:D58,MATCH(C33,CS27:CS58,0),0),"")</f>
        <v>United States</v>
      </c>
      <c r="CU33" s="25">
        <f ca="1">IFERROR(IF(MATCH(D33,OFFSET(D6:J6,CU25,0),0),CU32,CU32+1),CU32+1)</f>
        <v>7</v>
      </c>
      <c r="CV33" s="25" t="str">
        <f ca="1">IFERROR(INDEX(D27:D58,MATCH(C33,CU27:CU58,0),0),"")</f>
        <v>United States</v>
      </c>
      <c r="CW33" s="25">
        <f ca="1">IFERROR(IF(MATCH(D33,OFFSET(D6:J6,CW25,0),0),CW32,CW32+1),CW32+1)</f>
        <v>7</v>
      </c>
      <c r="CX33" s="25" t="str">
        <f ca="1">IFERROR(INDEX(D27:D58,MATCH(C33,CW27:CW58,0),0),"")</f>
        <v>United States</v>
      </c>
      <c r="CY33" s="25">
        <f ca="1">IFERROR(IF(MATCH(D33,OFFSET(D6:J6,CY25,0),0),CY32,CY32+1),CY32+1)</f>
        <v>7</v>
      </c>
      <c r="CZ33" s="25" t="str">
        <f ca="1">IFERROR(INDEX(D27:D58,MATCH(C33,CY27:CY58,0),0),"")</f>
        <v>United States</v>
      </c>
      <c r="DA33" s="25">
        <f ca="1">IFERROR(IF(MATCH(D33,OFFSET(D6:J6,DA25,0),0),DA32,DA32+1),DA32+1)</f>
        <v>7</v>
      </c>
      <c r="DB33" s="25" t="str">
        <f ca="1">IFERROR(INDEX(D27:D58,MATCH(C33,DA27:DA58,0),0),"")</f>
        <v>United States</v>
      </c>
      <c r="DC33" s="25">
        <f ca="1">IFERROR(IF(MATCH(D33,OFFSET(D6:J6,DC25,0),0),DC32,DC32+1),DC32+1)</f>
        <v>7</v>
      </c>
      <c r="DD33" s="25" t="str">
        <f ca="1">IFERROR(INDEX(D27:D58,MATCH(C33,DC27:DC58,0),0),"")</f>
        <v>United States</v>
      </c>
      <c r="DE33" s="25">
        <f ca="1">IFERROR(IF(MATCH(D33,OFFSET(D6:J6,DE25,0),0),DE32,DE32+1),DE32+1)</f>
        <v>7</v>
      </c>
      <c r="DF33" s="25" t="str">
        <f ca="1">IFERROR(INDEX(D27:D58,MATCH(C33,DE27:DE58,0),0),"")</f>
        <v>United States</v>
      </c>
      <c r="DG33" s="25">
        <f ca="1">IFERROR(IF(MATCH(D33,OFFSET(D6:J6,DG25,0),0),DG32,DG32+1),DG32+1)</f>
        <v>7</v>
      </c>
      <c r="DH33" s="25" t="str">
        <f ca="1">IFERROR(INDEX(D27:D58,MATCH(C33,DG27:DG58,0),0),"")</f>
        <v>United States</v>
      </c>
      <c r="DI33" s="25">
        <f ca="1">IFERROR(IF(MATCH(D33,OFFSET(D6:J6,DI25,0),0),DI32,DI32+1),DI32+1)</f>
        <v>7</v>
      </c>
      <c r="DJ33" s="25" t="str">
        <f ca="1">IFERROR(INDEX(D27:D58,MATCH(C33,DI27:DI58,0),0),"")</f>
        <v>United States</v>
      </c>
      <c r="DK33" s="25">
        <f ca="1">IFERROR(IF(MATCH(D33,OFFSET(D6:J6,DK25,0),0),DK32,DK32+1),DK32+1)</f>
        <v>7</v>
      </c>
      <c r="DL33" s="25" t="str">
        <f ca="1">IFERROR(INDEX(D27:D58,MATCH(C33,DK27:DK58,0),0),"")</f>
        <v>United States</v>
      </c>
      <c r="DM33" s="25">
        <f ca="1">IFERROR(IF(MATCH(D33,OFFSET(D6:J6,DM25,0),0),DM32,DM32+1),DM32+1)</f>
        <v>7</v>
      </c>
      <c r="DN33" s="25" t="str">
        <f ca="1">IFERROR(INDEX(D27:D58,MATCH(C33,DM27:DM58,0),0),"")</f>
        <v>United States</v>
      </c>
      <c r="DO33" s="25">
        <f ca="1">IFERROR(IF(MATCH(D33,OFFSET(D6:J6,DO25,0),0),DO32,DO32+1),DO32+1)</f>
        <v>7</v>
      </c>
      <c r="DP33" s="25" t="str">
        <f ca="1">IFERROR(INDEX(D27:D58,MATCH(C33,DO27:DO58,0),0),"")</f>
        <v>United States</v>
      </c>
      <c r="DQ33" s="25">
        <f ca="1">IFERROR(IF(MATCH(D33,OFFSET(D6:J6,DQ25,0),0),DQ32,DQ32+1),DQ32+1)</f>
        <v>7</v>
      </c>
      <c r="DR33" s="25" t="str">
        <f ca="1">IFERROR(INDEX(D27:D58,MATCH(C33,DQ27:DQ58,0),0),"")</f>
        <v>United States</v>
      </c>
      <c r="DS33" s="25">
        <f ca="1">IFERROR(IF(MATCH(D33,OFFSET(D6:J6,DS25,0),0),DS32,DS32+1),DS32+1)</f>
        <v>7</v>
      </c>
      <c r="DT33" s="25" t="str">
        <f ca="1">IFERROR(INDEX(D27:D58,MATCH(C33,DS27:DS58,0),0),"")</f>
        <v>United States</v>
      </c>
      <c r="DU33" s="25">
        <f ca="1">IFERROR(IF(MATCH(D33,OFFSET(D6:J6,DU25,0),0),DU32,DU32+1),DU32+1)</f>
        <v>7</v>
      </c>
      <c r="DV33" s="25" t="str">
        <f ca="1">IFERROR(INDEX(D27:D58,MATCH(C33,DU27:DU58,0),0),"")</f>
        <v>United States</v>
      </c>
      <c r="DW33" s="25">
        <f ca="1">IFERROR(IF(MATCH(D33,OFFSET(D6:J6,DW25,0),0),DW32,DW32+1),DW32+1)</f>
        <v>7</v>
      </c>
      <c r="DX33" s="25" t="str">
        <f ca="1">IFERROR(INDEX(D27:D58,MATCH(C33,DW27:DW58,0),0),"")</f>
        <v>United States</v>
      </c>
      <c r="DY33" s="25">
        <f ca="1">IFERROR(IF(MATCH(D33,OFFSET(D6:J6,DY25,0),0),DY32,DY32+1),DY32+1)</f>
        <v>7</v>
      </c>
      <c r="DZ33" s="25" t="str">
        <f ca="1">IFERROR(INDEX(D27:D58,MATCH(C33,DY27:DY58,0),0),"")</f>
        <v>United States</v>
      </c>
      <c r="EA33" s="25">
        <f ca="1">IFERROR(IF(MATCH(D33,OFFSET(D6:J6,EA25,0),0),EA32,EA32+1),EA32+1)</f>
        <v>7</v>
      </c>
      <c r="EB33" s="25" t="str">
        <f ca="1">IFERROR(INDEX(D27:D58,MATCH(C33,EA27:EA58,0),0),"")</f>
        <v>United States</v>
      </c>
      <c r="EC33" s="25">
        <f ca="1">IFERROR(IF(MATCH(D33,OFFSET(D6:J6,EC25,0),0),EC32,EC32+1),EC32+1)</f>
        <v>7</v>
      </c>
      <c r="ED33" s="25" t="str">
        <f ca="1">IFERROR(INDEX(D27:D58,MATCH(C33,EC27:EC58,0),0),"")</f>
        <v>United States</v>
      </c>
      <c r="EE33" s="25">
        <f ca="1">IFERROR(IF(MATCH(D33,OFFSET(D6:J6,EE25,0),0),EE32,EE32+1),EE32+1)</f>
        <v>7</v>
      </c>
      <c r="EF33" s="25" t="str">
        <f ca="1">IFERROR(INDEX(D27:D58,MATCH(C33,EE27:EE58,0),0),"")</f>
        <v>United States</v>
      </c>
      <c r="EG33" s="25">
        <f ca="1">IFERROR(IF(MATCH(D33,OFFSET(D6:J6,EG25,0),0),EG32,EG32+1),EG32+1)</f>
        <v>7</v>
      </c>
      <c r="EH33" s="25" t="str">
        <f ca="1">IFERROR(INDEX(D27:D58,MATCH(C33,EG27:EG58,0),0),"")</f>
        <v>United States</v>
      </c>
      <c r="EI33" s="25">
        <f ca="1">IFERROR(IF(MATCH(D33,OFFSET(D6:J6,EI25,0),0),EI32,EI32+1),EI32+1)</f>
        <v>7</v>
      </c>
      <c r="EJ33" s="25" t="str">
        <f ca="1">IFERROR(INDEX(D27:D58,MATCH(C33,EI27:EI58,0),0),"")</f>
        <v>United States</v>
      </c>
      <c r="EK33" s="25">
        <f ca="1">IFERROR(IF(MATCH(D33,OFFSET(D6:J6,EK25,0),0),EK32,EK32+1),EK32+1)</f>
        <v>7</v>
      </c>
      <c r="EL33" s="25" t="str">
        <f ca="1">IFERROR(INDEX(D27:D58,MATCH(C33,EK27:EK58,0),0),"")</f>
        <v>United States</v>
      </c>
      <c r="EM33" s="25">
        <f ca="1">IFERROR(IF(MATCH(D33,OFFSET(D6:J6,EM25,0),0),EM32,EM32+1),EM32+1)</f>
        <v>7</v>
      </c>
      <c r="EN33" s="25" t="str">
        <f ca="1">IFERROR(INDEX(D27:D58,MATCH(C33,EM27:EM58,0),0),"")</f>
        <v>United States</v>
      </c>
      <c r="EO33" s="25">
        <f ca="1">IFERROR(IF(MATCH(D33,OFFSET(D6:J6,EO25,0),0),EO32,EO32+1),EO32+1)</f>
        <v>7</v>
      </c>
      <c r="EP33" s="25" t="str">
        <f ca="1">IFERROR(INDEX(D27:D58,MATCH(C33,EO27:EO58,0),0),"")</f>
        <v>United States</v>
      </c>
      <c r="EQ33" s="25">
        <f ca="1">IFERROR(IF(MATCH(D33,OFFSET(D6:J6,EQ25,0),0),EQ32,EQ32+1),EQ32+1)</f>
        <v>7</v>
      </c>
      <c r="ER33" s="25" t="str">
        <f ca="1">IFERROR(INDEX(D27:D58,MATCH(C33,EQ27:EQ58,0),0),"")</f>
        <v>United States</v>
      </c>
      <c r="ES33" s="25">
        <f ca="1">IFERROR(IF(MATCH(D33,OFFSET(D6:J6,ES25,0),0),ES32,ES32+1),ES32+1)</f>
        <v>7</v>
      </c>
      <c r="ET33" s="25" t="str">
        <f ca="1">IFERROR(INDEX(D27:D58,MATCH(C33,ES27:ES58,0),0),"")</f>
        <v>United States</v>
      </c>
      <c r="EU33" s="25">
        <f ca="1">IFERROR(IF(MATCH(D33,OFFSET(D6:J6,EU25,0),0),EU32,EU32+1),EU32+1)</f>
        <v>7</v>
      </c>
      <c r="EV33" s="25" t="str">
        <f ca="1">IFERROR(INDEX(D27:D58,MATCH(C33,EU27:EU58,0),0),"")</f>
        <v>United States</v>
      </c>
      <c r="EW33" s="25">
        <f ca="1">IFERROR(IF(MATCH(D33,OFFSET(D6:J6,EW25,0),0),EW32,EW32+1),EW32+1)</f>
        <v>7</v>
      </c>
      <c r="EX33" s="25" t="str">
        <f ca="1">IFERROR(INDEX(D27:D58,MATCH(C33,EW27:EW58,0),0),"")</f>
        <v>United States</v>
      </c>
      <c r="EY33" s="25">
        <f ca="1">IFERROR(IF(MATCH(D33,OFFSET(D6:J6,EY25,0),0),EY32,EY32+1),EY32+1)</f>
        <v>7</v>
      </c>
      <c r="EZ33" s="25" t="str">
        <f ca="1">IFERROR(INDEX(D27:D58,MATCH(C33,EY27:EY58,0),0),"")</f>
        <v>United States</v>
      </c>
      <c r="FA33" s="25">
        <f ca="1">IFERROR(IF(MATCH(D33,OFFSET(D6:J6,FA25,0),0),FA32,FA32+1),FA32+1)</f>
        <v>7</v>
      </c>
      <c r="FB33" s="25" t="str">
        <f ca="1">IFERROR(INDEX(D27:D58,MATCH(C33,FA27:FA58,0),0),"")</f>
        <v>United States</v>
      </c>
      <c r="FC33" s="25">
        <f ca="1">IFERROR(IF(MATCH(D33,OFFSET(D6:J6,FC25,0),0),FC32,FC32+1),FC32+1)</f>
        <v>7</v>
      </c>
      <c r="FD33" s="25" t="str">
        <f ca="1">IFERROR(INDEX(D27:D58,MATCH(C33,FC27:FC58,0),0),"")</f>
        <v>United States</v>
      </c>
      <c r="FE33" s="25">
        <f ca="1">IFERROR(IF(MATCH(D33,OFFSET(D6:J6,FE25,0),0),FE32,FE32+1),FE32+1)</f>
        <v>7</v>
      </c>
      <c r="FF33" s="25" t="str">
        <f ca="1">IFERROR(INDEX(D27:D58,MATCH(C33,FE27:FE58,0),0),"")</f>
        <v>United States</v>
      </c>
      <c r="FG33" s="25">
        <f ca="1">IFERROR(IF(MATCH(D33,OFFSET(D6:J6,FG25,0),0),FG32,FG32+1),FG32+1)</f>
        <v>7</v>
      </c>
      <c r="FH33" s="25" t="str">
        <f ca="1">IFERROR(INDEX(D27:D58,MATCH(C33,FG27:FG58,0),0),"")</f>
        <v>United States</v>
      </c>
      <c r="FI33" s="25">
        <f ca="1">IFERROR(IF(MATCH(D33,OFFSET(D6:J6,FI25,0),0),FI32,FI32+1),FI32+1)</f>
        <v>7</v>
      </c>
      <c r="FJ33" s="25" t="str">
        <f ca="1">IFERROR(INDEX(D27:D58,MATCH(C33,FI27:FI58,0),0),"")</f>
        <v>United States</v>
      </c>
      <c r="FK33" s="25">
        <f ca="1">IFERROR(IF(MATCH(D33,OFFSET(D6:J6,FK25,0),0),FK32,FK32+1),FK32+1)</f>
        <v>7</v>
      </c>
      <c r="FL33" s="25" t="str">
        <f ca="1">IFERROR(INDEX(D27:D58,MATCH(C33,FK27:FK58,0),0),"")</f>
        <v>United States</v>
      </c>
      <c r="FM33" s="25">
        <f ca="1">IFERROR(IF(MATCH(D33,OFFSET(D6:J6,FM25,0),0),FM32,FM32+1),FM32+1)</f>
        <v>7</v>
      </c>
      <c r="FN33" s="25" t="str">
        <f ca="1">IFERROR(INDEX(D27:D58,MATCH(C33,FM27:FM58,0),0),"")</f>
        <v>United States</v>
      </c>
      <c r="FO33" s="25">
        <f ca="1">IFERROR(IF(MATCH(D33,OFFSET(D6:J6,FO25,0),0),FO32,FO32+1),FO32+1)</f>
        <v>7</v>
      </c>
      <c r="FP33" s="25" t="str">
        <f ca="1">IFERROR(INDEX(D27:D58,MATCH(C33,FO27:FO58,0),0),"")</f>
        <v>United States</v>
      </c>
      <c r="FQ33" s="25">
        <f ca="1">IFERROR(IF(MATCH(D33,OFFSET(D6:J6,FQ25,0),0),FQ32,FQ32+1),FQ32+1)</f>
        <v>7</v>
      </c>
      <c r="FR33" s="25" t="str">
        <f ca="1">IFERROR(INDEX(D27:D58,MATCH(C33,FQ27:FQ58,0),0),"")</f>
        <v>United States</v>
      </c>
      <c r="FS33" s="25">
        <f ca="1">IFERROR(IF(MATCH(D33,OFFSET(D6:J6,FS25,0),0),FS32,FS32+1),FS32+1)</f>
        <v>7</v>
      </c>
      <c r="FT33" s="25" t="str">
        <f ca="1">IFERROR(INDEX(D27:D58,MATCH(C33,FS27:FS58,0),0),"")</f>
        <v>United States</v>
      </c>
      <c r="FU33" s="25">
        <f ca="1">IFERROR(IF(MATCH(D33,OFFSET(D6:J6,FU25,0),0),FU32,FU32+1),FU32+1)</f>
        <v>7</v>
      </c>
      <c r="FV33" s="25" t="str">
        <f ca="1">IFERROR(INDEX(D27:D58,MATCH(C33,FU27:FU58,0),0),"")</f>
        <v>United States</v>
      </c>
      <c r="FW33" s="25">
        <f ca="1">IFERROR(IF(MATCH(D33,OFFSET(D6:J6,FW25,0),0),FW32,FW32+1),FW32+1)</f>
        <v>7</v>
      </c>
      <c r="FX33" s="25" t="str">
        <f ca="1">IFERROR(INDEX(D27:D58,MATCH(C33,FW27:FW58,0),0),"")</f>
        <v>United States</v>
      </c>
      <c r="FY33" s="25">
        <f ca="1">IFERROR(IF(MATCH(D33,OFFSET(D6:J6,FY25,0),0),FY32,FY32+1),FY32+1)</f>
        <v>7</v>
      </c>
      <c r="FZ33" s="25" t="str">
        <f ca="1">IFERROR(INDEX(D27:D58,MATCH(C33,FY27:FY58,0),0),"")</f>
        <v>United States</v>
      </c>
      <c r="GA33" s="25">
        <f ca="1">IFERROR(IF(MATCH(D33,OFFSET(D6:J6,GA25,0),0),GA32,GA32+1),GA32+1)</f>
        <v>7</v>
      </c>
      <c r="GB33" s="25" t="str">
        <f ca="1">IFERROR(INDEX(D27:D58,MATCH(C33,GA27:GA58,0),0),"")</f>
        <v>United States</v>
      </c>
      <c r="GC33" s="25">
        <f ca="1">IFERROR(IF(MATCH(D33,OFFSET(D6:J6,GC25,0),0),GC32,GC32+1),GC32+1)</f>
        <v>7</v>
      </c>
      <c r="GD33" s="25" t="str">
        <f ca="1">IFERROR(INDEX(D27:D58,MATCH(C33,GC27:GC58,0),0),"")</f>
        <v>United States</v>
      </c>
      <c r="GE33" s="25">
        <f ca="1">IFERROR(IF(MATCH(D33,OFFSET(D6:J6,GE25,0),0),GE32,GE32+1),GE32+1)</f>
        <v>7</v>
      </c>
      <c r="GF33" s="25" t="str">
        <f ca="1">IFERROR(INDEX(D27:D58,MATCH(C33,GE27:GE58,0),0),"")</f>
        <v>United States</v>
      </c>
      <c r="GG33" s="25">
        <f ca="1">IFERROR(IF(MATCH(D33,OFFSET(D6:J6,GG25,0),0),GG32,GG32+1),GG32+1)</f>
        <v>7</v>
      </c>
      <c r="GH33" s="25" t="str">
        <f ca="1">IFERROR(INDEX(D27:D58,MATCH(C33,GG27:GG58,0),0),"")</f>
        <v>United States</v>
      </c>
      <c r="GI33" s="25">
        <f ca="1">IFERROR(IF(MATCH(D33,OFFSET(D6:J6,GI25,0),0),GI32,GI32+1),GI32+1)</f>
        <v>7</v>
      </c>
      <c r="GJ33" s="25" t="str">
        <f ca="1">IFERROR(INDEX(D27:D58,MATCH(C33,GI27:GI58,0),0),"")</f>
        <v>United States</v>
      </c>
      <c r="GK33" s="25">
        <f ca="1">IFERROR(IF(MATCH(D33,OFFSET(D6:J6,GK25,0),0),GK32,GK32+1),GK32+1)</f>
        <v>7</v>
      </c>
      <c r="GL33" s="25" t="str">
        <f ca="1">IFERROR(INDEX(D27:D58,MATCH(C33,GK27:GK58,0),0),"")</f>
        <v>United States</v>
      </c>
      <c r="GM33" s="25">
        <f ca="1">IFERROR(IF(MATCH(D33,OFFSET(D6:J6,GM25,0),0),GM32,GM32+1),GM32+1)</f>
        <v>7</v>
      </c>
      <c r="GN33" s="25" t="str">
        <f ca="1">IFERROR(INDEX(D27:D58,MATCH(C33,GM27:GM58,0),0),"")</f>
        <v>United States</v>
      </c>
      <c r="GO33" s="25">
        <f ca="1">IFERROR(IF(MATCH(D33,OFFSET(D6:J6,GO25,0),0),GO32,GO32+1),GO32+1)</f>
        <v>7</v>
      </c>
      <c r="GP33" s="25" t="str">
        <f ca="1">IFERROR(INDEX(D27:D58,MATCH(C33,GO27:GO58,0),0),"")</f>
        <v>United States</v>
      </c>
      <c r="GQ33" s="25">
        <f ca="1">IFERROR(IF(MATCH(D33,OFFSET(D6:J6,GQ25,0),0),GQ32,GQ32+1),GQ32+1)</f>
        <v>7</v>
      </c>
      <c r="GR33" s="25" t="str">
        <f ca="1">IFERROR(INDEX(D27:D58,MATCH(C33,GQ27:GQ58,0),0),"")</f>
        <v>United States</v>
      </c>
      <c r="GS33" s="25">
        <f ca="1">IFERROR(IF(MATCH(D33,OFFSET(D6:J6,GS25,0),0),GS32,GS32+1),GS32+1)</f>
        <v>7</v>
      </c>
      <c r="GT33" s="25" t="str">
        <f ca="1">IFERROR(INDEX(D27:D58,MATCH(C33,GS27:GS58,0),0),"")</f>
        <v>United States</v>
      </c>
      <c r="GU33" s="25">
        <f ca="1">IFERROR(IF(MATCH(D33,OFFSET(D6:J6,GU25,0),0),GU32,GU32+1),GU32+1)</f>
        <v>7</v>
      </c>
      <c r="GV33" s="25" t="str">
        <f ca="1">IFERROR(INDEX(D27:D58,MATCH(C33,GU27:GU58,0),0),"")</f>
        <v>United States</v>
      </c>
    </row>
    <row r="34" spans="2:204" s="25" customFormat="1" hidden="1" x14ac:dyDescent="0.35">
      <c r="B34" s="26"/>
      <c r="C34" s="25">
        <v>8</v>
      </c>
      <c r="D34" s="25" t="str">
        <f>IF(Setup!C12&lt;&gt;"",Setup!C12,"")</f>
        <v>Wales</v>
      </c>
      <c r="E34" s="25">
        <f>IFERROR(IF(MATCH(D34,D6:J6,0),E33,E33+1),E33+1)</f>
        <v>8</v>
      </c>
      <c r="F34" s="25" t="str">
        <f>IFERROR(INDEX(D27:D58,MATCH(C34,E27:E58,0),0),"")</f>
        <v>Wales</v>
      </c>
      <c r="G34" s="25">
        <f ca="1">IFERROR(IF(MATCH(D34,OFFSET(D6:J6,G25,0),0),G33,G33+1),G33+1)</f>
        <v>8</v>
      </c>
      <c r="H34" s="25" t="str">
        <f ca="1">IFERROR(INDEX(D27:D58,MATCH(C34,G27:G58,0),0),"")</f>
        <v>Wales</v>
      </c>
      <c r="I34" s="25">
        <f ca="1">IFERROR(IF(MATCH(D34,OFFSET(D6:J6,I25,0),0),I33,I33+1),I33+1)</f>
        <v>8</v>
      </c>
      <c r="J34" s="25" t="str">
        <f ca="1">IFERROR(INDEX(D27:D58,MATCH(C34,I27:I58,0),0),"")</f>
        <v>Wales</v>
      </c>
      <c r="K34" s="25">
        <f ca="1">IFERROR(IF(MATCH(D34,OFFSET(D6:J6,K25,0),0),K33,K33+1),K33+1)</f>
        <v>8</v>
      </c>
      <c r="L34" s="273" t="str">
        <f ca="1">IFERROR(INDEX(D27:D58,MATCH(C34,K27:K58,0),0),"")</f>
        <v>Wales</v>
      </c>
      <c r="M34" s="25">
        <f ca="1">IFERROR(IF(MATCH(D34,OFFSET(D6:J6,M25,0),0),M33,M33+1),M33+1)</f>
        <v>8</v>
      </c>
      <c r="N34" s="25" t="str">
        <f ca="1">IFERROR(INDEX(D27:D58,MATCH(C34,M27:M58,0),0),"")</f>
        <v>Wales</v>
      </c>
      <c r="O34" s="25">
        <f ca="1">IFERROR(IF(MATCH(D34,OFFSET(D6:J6,O25,0),0),O33,O33+1),O33+1)</f>
        <v>8</v>
      </c>
      <c r="P34" s="25" t="str">
        <f ca="1">IFERROR(INDEX(D27:D58,MATCH(C34,O27:O58,0),0),"")</f>
        <v>Wales</v>
      </c>
      <c r="Q34" s="25">
        <f ca="1">IFERROR(IF(MATCH(D34,OFFSET(D6:J6,Q25,0),0),Q33,Q33+1),Q33+1)</f>
        <v>8</v>
      </c>
      <c r="R34" s="25" t="str">
        <f ca="1">IFERROR(INDEX(D27:D58,MATCH(C34,Q27:Q58,0),0),"")</f>
        <v>Wales</v>
      </c>
      <c r="S34" s="25">
        <f ca="1">IFERROR(IF(MATCH(D34,OFFSET(D6:J6,S25,0),0),S33,S33+1),S33+1)</f>
        <v>8</v>
      </c>
      <c r="T34" s="25" t="str">
        <f ca="1">IFERROR(INDEX(D27:D58,MATCH(C34,S27:S58,0),0),"")</f>
        <v>Wales</v>
      </c>
      <c r="U34" s="25">
        <f ca="1">IFERROR(IF(MATCH(D34,OFFSET(D6:J6,U25,0),0),U33,U33+1),U33+1)</f>
        <v>8</v>
      </c>
      <c r="V34" s="25" t="str">
        <f ca="1">IFERROR(INDEX(D27:D58,MATCH(C34,U27:U58,0),0),"")</f>
        <v>Wales</v>
      </c>
      <c r="W34" s="25">
        <f ca="1">IFERROR(IF(MATCH(D34,OFFSET(D6:J6,W25,0),0),W33,W33+1),W33+1)</f>
        <v>8</v>
      </c>
      <c r="X34" s="25" t="str">
        <f ca="1">IFERROR(INDEX(D27:D58,MATCH(C34,W27:W58,0),0),"")</f>
        <v>Wales</v>
      </c>
      <c r="Y34" s="25">
        <f ca="1">IFERROR(IF(MATCH(D34,OFFSET(D6:J6,Y25,0),0),Y33,Y33+1),Y33+1)</f>
        <v>8</v>
      </c>
      <c r="Z34" s="25" t="str">
        <f ca="1">IFERROR(INDEX(D27:D58,MATCH(C34,Y27:Y58,0),0),"")</f>
        <v>Wales</v>
      </c>
      <c r="AA34" s="25">
        <f ca="1">IFERROR(IF(MATCH(D34,OFFSET(D6:J6,AA25,0),0),AA33,AA33+1),AA33+1)</f>
        <v>8</v>
      </c>
      <c r="AB34" s="25" t="str">
        <f ca="1">IFERROR(INDEX(D27:D58,MATCH(C34,AA27:AA58,0),0),"")</f>
        <v>Wales</v>
      </c>
      <c r="AC34" s="25">
        <f ca="1">IFERROR(IF(MATCH(D34,OFFSET(D6:J6,AC25,0),0),AC33,AC33+1),AC33+1)</f>
        <v>8</v>
      </c>
      <c r="AD34" s="25" t="str">
        <f ca="1">IFERROR(INDEX(D27:D58,MATCH(C34,AC27:AC58,0),0),"")</f>
        <v>Wales</v>
      </c>
      <c r="AE34" s="25">
        <f ca="1">IFERROR(IF(MATCH(D34,OFFSET(D6:J6,AE25,0),0),AE33,AE33+1),AE33+1)</f>
        <v>8</v>
      </c>
      <c r="AF34" s="25" t="str">
        <f ca="1">IFERROR(INDEX(D27:D58,MATCH(C34,AE27:AE58,0),0),"")</f>
        <v>Wales</v>
      </c>
      <c r="AG34" s="25">
        <f ca="1">IFERROR(IF(MATCH(D34,OFFSET(D6:J6,AG25,0),0),AG33,AG33+1),AG33+1)</f>
        <v>8</v>
      </c>
      <c r="AH34" s="25" t="str">
        <f ca="1">IFERROR(INDEX(D27:D58,MATCH(C34,AG27:AG58,0),0),"")</f>
        <v>Wales</v>
      </c>
      <c r="AI34" s="25">
        <f ca="1">IFERROR(IF(MATCH(D34,OFFSET(D6:J6,AI25,0),0),AI33,AI33+1),AI33+1)</f>
        <v>8</v>
      </c>
      <c r="AJ34" s="25" t="str">
        <f ca="1">IFERROR(INDEX(D27:D58,MATCH(C34,AI27:AI58,0),0),"")</f>
        <v>Wales</v>
      </c>
      <c r="AK34" s="25">
        <f ca="1">IFERROR(IF(MATCH(D34,OFFSET(D6:J6,AK25,0),0),AK33,AK33+1),AK33+1)</f>
        <v>8</v>
      </c>
      <c r="AL34" s="25" t="str">
        <f ca="1">IFERROR(INDEX(D27:D58,MATCH(C34,AK27:AK58,0),0),"")</f>
        <v>Wales</v>
      </c>
      <c r="AM34" s="25">
        <f ca="1">IFERROR(IF(MATCH(D34,OFFSET(D6:J6,AM25,0),0),AM33,AM33+1),AM33+1)</f>
        <v>8</v>
      </c>
      <c r="AN34" s="25" t="str">
        <f ca="1">IFERROR(INDEX(D27:D58,MATCH(C34,AM27:AM58,0),0),"")</f>
        <v>Wales</v>
      </c>
      <c r="AO34" s="25">
        <f ca="1">IFERROR(IF(MATCH(D34,OFFSET(D6:J6,AO25,0),0),AO33,AO33+1),AO33+1)</f>
        <v>8</v>
      </c>
      <c r="AP34" s="25" t="str">
        <f ca="1">IFERROR(INDEX(D27:D58,MATCH(C34,AO27:AO58,0),0),"")</f>
        <v>Wales</v>
      </c>
      <c r="AQ34" s="25">
        <f ca="1">IFERROR(IF(MATCH(D34,OFFSET(D6:J6,AQ25,0),0),AQ33,AQ33+1),AQ33+1)</f>
        <v>8</v>
      </c>
      <c r="AR34" s="25" t="str">
        <f ca="1">IFERROR(INDEX(D27:D58,MATCH(C34,AQ27:AQ58,0),0),"")</f>
        <v>Wales</v>
      </c>
      <c r="AS34" s="25">
        <f ca="1">IFERROR(IF(MATCH(D34,OFFSET(D6:J6,AS25,0),0),AS33,AS33+1),AS33+1)</f>
        <v>8</v>
      </c>
      <c r="AT34" s="25" t="str">
        <f ca="1">IFERROR(INDEX(D27:D58,MATCH(C34,AS27:AS58,0),0),"")</f>
        <v>Wales</v>
      </c>
      <c r="AU34" s="25">
        <f ca="1">IFERROR(IF(MATCH(D34,OFFSET(D6:J6,AU25,0),0),AU33,AU33+1),AU33+1)</f>
        <v>7</v>
      </c>
      <c r="AV34" s="25" t="str">
        <f ca="1">IFERROR(INDEX(D27:D58,MATCH(C34,AU27:AU58,0),0),"")</f>
        <v>Argentina</v>
      </c>
      <c r="AW34" s="25">
        <f ca="1">IFERROR(IF(MATCH(D34,OFFSET(D6:J6,AW25,0),0),AW33,AW33+1),AW33+1)</f>
        <v>7</v>
      </c>
      <c r="AX34" s="25" t="str">
        <f ca="1">IFERROR(INDEX(D27:D58,MATCH(C34,AW27:AW58,0),0),"")</f>
        <v>Argentina</v>
      </c>
      <c r="AY34" s="25">
        <f ca="1">IFERROR(IF(MATCH(D34,OFFSET(D6:J6,AY25,0),0),AY33,AY33+1),AY33+1)</f>
        <v>7</v>
      </c>
      <c r="AZ34" s="25" t="str">
        <f ca="1">IFERROR(INDEX(D27:D58,MATCH(C34,AY27:AY58,0),0),"")</f>
        <v>Argentina</v>
      </c>
      <c r="BA34" s="25">
        <f ca="1">IFERROR(IF(MATCH(D34,OFFSET(D6:J6,BA25,0),0),BA33,BA33+1),BA33+1)</f>
        <v>7</v>
      </c>
      <c r="BB34" s="25" t="str">
        <f ca="1">IFERROR(INDEX(D27:D58,MATCH(C34,BA27:BA58,0),0),"")</f>
        <v>Argentina</v>
      </c>
      <c r="BC34" s="25">
        <f ca="1">IFERROR(IF(MATCH(D34,OFFSET(D6:J6,BC25,0),0),BC33,BC33+1),BC33+1)</f>
        <v>7</v>
      </c>
      <c r="BD34" s="25" t="str">
        <f ca="1">IFERROR(INDEX(D27:D58,MATCH(C34,BC27:BC58,0),0),"")</f>
        <v>Argentina</v>
      </c>
      <c r="BE34" s="25">
        <f ca="1">IFERROR(IF(MATCH(D34,OFFSET(D6:J6,BE25,0),0),BE33,BE33+1),BE33+1)</f>
        <v>7</v>
      </c>
      <c r="BF34" s="25" t="str">
        <f ca="1">IFERROR(INDEX(D27:D58,MATCH(C34,BE27:BE58,0),0),"")</f>
        <v>Argentina</v>
      </c>
      <c r="BG34" s="25">
        <f ca="1">IFERROR(IF(MATCH(D34,OFFSET(D6:J6,BG25,0),0),BG33,BG33+1),BG33+1)</f>
        <v>7</v>
      </c>
      <c r="BH34" s="25" t="str">
        <f ca="1">IFERROR(INDEX(D27:D58,MATCH(C34,BG27:BG58,0),0),"")</f>
        <v>Argentina</v>
      </c>
      <c r="BI34" s="25">
        <f ca="1">IFERROR(IF(MATCH(D34,OFFSET(D6:J6,BI25,0),0),BI33,BI33+1),BI33+1)</f>
        <v>7</v>
      </c>
      <c r="BJ34" s="25" t="str">
        <f ca="1">IFERROR(INDEX(D27:D58,MATCH(C34,BI27:BI58,0),0),"")</f>
        <v>Argentina</v>
      </c>
      <c r="BK34" s="25">
        <f ca="1">IFERROR(IF(MATCH(D34,OFFSET(D6:J6,BK25,0),0),BK33,BK33+1),BK33+1)</f>
        <v>8</v>
      </c>
      <c r="BL34" s="25" t="str">
        <f ca="1">IFERROR(INDEX(D27:D58,MATCH(C34,BK27:BK58,0),0),"")</f>
        <v>Wales</v>
      </c>
      <c r="BM34" s="25">
        <f ca="1">IFERROR(IF(MATCH(D34,OFFSET(D6:J6,BM25,0),0),BM33,BM33+1),BM33+1)</f>
        <v>8</v>
      </c>
      <c r="BN34" s="25" t="str">
        <f ca="1">IFERROR(INDEX(D27:D58,MATCH(C34,BM27:BM58,0),0),"")</f>
        <v>Wales</v>
      </c>
      <c r="BO34" s="25">
        <f ca="1">IFERROR(IF(MATCH(D34,OFFSET(D6:J6,BO25,0),0),BO33,BO33+1),BO33+1)</f>
        <v>8</v>
      </c>
      <c r="BP34" s="25" t="str">
        <f ca="1">IFERROR(INDEX(D27:D58,MATCH(C34,BO27:BO58,0),0),"")</f>
        <v>Wales</v>
      </c>
      <c r="BQ34" s="25">
        <f ca="1">IFERROR(IF(MATCH(D34,OFFSET(D6:J6,BQ25,0),0),BQ33,BQ33+1),BQ33+1)</f>
        <v>8</v>
      </c>
      <c r="BR34" s="25" t="str">
        <f ca="1">IFERROR(INDEX(D27:D58,MATCH(C34,BQ27:BQ58,0),0),"")</f>
        <v>Wales</v>
      </c>
      <c r="BS34" s="25">
        <f ca="1">IFERROR(IF(MATCH(D34,OFFSET(D6:J6,BS25,0),0),BS33,BS33+1),BS33+1)</f>
        <v>8</v>
      </c>
      <c r="BT34" s="25" t="str">
        <f ca="1">IFERROR(INDEX(D27:D58,MATCH(C34,BS27:BS58,0),0),"")</f>
        <v>Wales</v>
      </c>
      <c r="BU34" s="25">
        <f ca="1">IFERROR(IF(MATCH(D34,OFFSET(D6:J6,BU25,0),0),BU33,BU33+1),BU33+1)</f>
        <v>8</v>
      </c>
      <c r="BV34" s="25" t="str">
        <f ca="1">IFERROR(INDEX(D27:D58,MATCH(C34,BU27:BU58,0),0),"")</f>
        <v>Wales</v>
      </c>
      <c r="BW34" s="25">
        <f ca="1">IFERROR(IF(MATCH(D34,OFFSET(D6:J6,BW25,0),0),BW33,BW33+1),BW33+1)</f>
        <v>8</v>
      </c>
      <c r="BX34" s="25" t="str">
        <f ca="1">IFERROR(INDEX(D27:D58,MATCH(C34,BW27:BW58,0),0),"")</f>
        <v>Wales</v>
      </c>
      <c r="BY34" s="25">
        <f ca="1">IFERROR(IF(MATCH(D34,OFFSET(D6:J6,BY25,0),0),BY33,BY33+1),BY33+1)</f>
        <v>8</v>
      </c>
      <c r="BZ34" s="25" t="str">
        <f ca="1">IFERROR(INDEX(D27:D58,MATCH(C34,BY27:BY58,0),0),"")</f>
        <v>Wales</v>
      </c>
      <c r="CA34" s="25">
        <f ca="1">IFERROR(IF(MATCH(D34,OFFSET(D6:J6,CA25,0),0),CA33,CA33+1),CA33+1)</f>
        <v>8</v>
      </c>
      <c r="CB34" s="25" t="str">
        <f ca="1">IFERROR(INDEX(D27:D58,MATCH(C34,CA27:CA58,0),0),"")</f>
        <v>Wales</v>
      </c>
      <c r="CC34" s="25">
        <f ca="1">IFERROR(IF(MATCH(D34,OFFSET(D6:J6,CC25,0),0),CC33,CC33+1),CC33+1)</f>
        <v>8</v>
      </c>
      <c r="CD34" s="25" t="str">
        <f ca="1">IFERROR(INDEX(D27:D58,MATCH(C34,CC27:CC58,0),0),"")</f>
        <v>Wales</v>
      </c>
      <c r="CE34" s="25">
        <f ca="1">IFERROR(IF(MATCH(D34,OFFSET(D6:J6,CE25,0),0),CE33,CE33+1),CE33+1)</f>
        <v>8</v>
      </c>
      <c r="CF34" s="25" t="str">
        <f ca="1">IFERROR(INDEX(D27:D58,MATCH(C34,CE27:CE58,0),0),"")</f>
        <v>Wales</v>
      </c>
      <c r="CG34" s="25">
        <f ca="1">IFERROR(IF(MATCH(D34,OFFSET(D6:J6,CG25,0),0),CG33,CG33+1),CG33+1)</f>
        <v>8</v>
      </c>
      <c r="CH34" s="25" t="str">
        <f ca="1">IFERROR(INDEX(D27:D58,MATCH(C34,CG27:CG58,0),0),"")</f>
        <v>Wales</v>
      </c>
      <c r="CI34" s="25">
        <f ca="1">IFERROR(IF(MATCH(D34,OFFSET(D6:J6,CI25,0),0),CI33,CI33+1),CI33+1)</f>
        <v>8</v>
      </c>
      <c r="CJ34" s="25" t="str">
        <f ca="1">IFERROR(INDEX(D27:D58,MATCH(C34,CI27:CI58,0),0),"")</f>
        <v>Wales</v>
      </c>
      <c r="CK34" s="25">
        <f ca="1">IFERROR(IF(MATCH(D34,OFFSET(D6:J6,CK25,0),0),CK33,CK33+1),CK33+1)</f>
        <v>8</v>
      </c>
      <c r="CL34" s="25" t="str">
        <f ca="1">IFERROR(INDEX(D27:D58,MATCH(C34,CK27:CK58,0),0),"")</f>
        <v>Wales</v>
      </c>
      <c r="CM34" s="25">
        <f ca="1">IFERROR(IF(MATCH(D34,OFFSET(D6:J6,CM25,0),0),CM33,CM33+1),CM33+1)</f>
        <v>8</v>
      </c>
      <c r="CN34" s="25" t="str">
        <f ca="1">IFERROR(INDEX(D27:D58,MATCH(C34,CM27:CM58,0),0),"")</f>
        <v>Wales</v>
      </c>
      <c r="CO34" s="25">
        <f ca="1">IFERROR(IF(MATCH(D34,OFFSET(D6:J6,CO25,0),0),CO33,CO33+1),CO33+1)</f>
        <v>8</v>
      </c>
      <c r="CP34" s="25" t="str">
        <f ca="1">IFERROR(INDEX(D27:D58,MATCH(C34,CO27:CO58,0),0),"")</f>
        <v>Wales</v>
      </c>
      <c r="CQ34" s="25">
        <f ca="1">IFERROR(IF(MATCH(D34,OFFSET(D6:J6,CQ25,0),0),CQ33,CQ33+1),CQ33+1)</f>
        <v>8</v>
      </c>
      <c r="CR34" s="25" t="str">
        <f ca="1">IFERROR(INDEX(D27:D58,MATCH(C34,CQ27:CQ58,0),0),"")</f>
        <v>Wales</v>
      </c>
      <c r="CS34" s="25">
        <f ca="1">IFERROR(IF(MATCH(D34,OFFSET(D6:J6,CS25,0),0),CS33,CS33+1),CS33+1)</f>
        <v>8</v>
      </c>
      <c r="CT34" s="25" t="str">
        <f ca="1">IFERROR(INDEX(D27:D58,MATCH(C34,CS27:CS58,0),0),"")</f>
        <v>Wales</v>
      </c>
      <c r="CU34" s="25">
        <f ca="1">IFERROR(IF(MATCH(D34,OFFSET(D6:J6,CU25,0),0),CU33,CU33+1),CU33+1)</f>
        <v>8</v>
      </c>
      <c r="CV34" s="25" t="str">
        <f ca="1">IFERROR(INDEX(D27:D58,MATCH(C34,CU27:CU58,0),0),"")</f>
        <v>Wales</v>
      </c>
      <c r="CW34" s="25">
        <f ca="1">IFERROR(IF(MATCH(D34,OFFSET(D6:J6,CW25,0),0),CW33,CW33+1),CW33+1)</f>
        <v>8</v>
      </c>
      <c r="CX34" s="25" t="str">
        <f ca="1">IFERROR(INDEX(D27:D58,MATCH(C34,CW27:CW58,0),0),"")</f>
        <v>Wales</v>
      </c>
      <c r="CY34" s="25">
        <f ca="1">IFERROR(IF(MATCH(D34,OFFSET(D6:J6,CY25,0),0),CY33,CY33+1),CY33+1)</f>
        <v>8</v>
      </c>
      <c r="CZ34" s="25" t="str">
        <f ca="1">IFERROR(INDEX(D27:D58,MATCH(C34,CY27:CY58,0),0),"")</f>
        <v>Wales</v>
      </c>
      <c r="DA34" s="25">
        <f ca="1">IFERROR(IF(MATCH(D34,OFFSET(D6:J6,DA25,0),0),DA33,DA33+1),DA33+1)</f>
        <v>8</v>
      </c>
      <c r="DB34" s="25" t="str">
        <f ca="1">IFERROR(INDEX(D27:D58,MATCH(C34,DA27:DA58,0),0),"")</f>
        <v>Wales</v>
      </c>
      <c r="DC34" s="25">
        <f ca="1">IFERROR(IF(MATCH(D34,OFFSET(D6:J6,DC25,0),0),DC33,DC33+1),DC33+1)</f>
        <v>8</v>
      </c>
      <c r="DD34" s="25" t="str">
        <f ca="1">IFERROR(INDEX(D27:D58,MATCH(C34,DC27:DC58,0),0),"")</f>
        <v>Wales</v>
      </c>
      <c r="DE34" s="25">
        <f ca="1">IFERROR(IF(MATCH(D34,OFFSET(D6:J6,DE25,0),0),DE33,DE33+1),DE33+1)</f>
        <v>8</v>
      </c>
      <c r="DF34" s="25" t="str">
        <f ca="1">IFERROR(INDEX(D27:D58,MATCH(C34,DE27:DE58,0),0),"")</f>
        <v>Wales</v>
      </c>
      <c r="DG34" s="25">
        <f ca="1">IFERROR(IF(MATCH(D34,OFFSET(D6:J6,DG25,0),0),DG33,DG33+1),DG33+1)</f>
        <v>8</v>
      </c>
      <c r="DH34" s="25" t="str">
        <f ca="1">IFERROR(INDEX(D27:D58,MATCH(C34,DG27:DG58,0),0),"")</f>
        <v>Wales</v>
      </c>
      <c r="DI34" s="25">
        <f ca="1">IFERROR(IF(MATCH(D34,OFFSET(D6:J6,DI25,0),0),DI33,DI33+1),DI33+1)</f>
        <v>8</v>
      </c>
      <c r="DJ34" s="25" t="str">
        <f ca="1">IFERROR(INDEX(D27:D58,MATCH(C34,DI27:DI58,0),0),"")</f>
        <v>Wales</v>
      </c>
      <c r="DK34" s="25">
        <f ca="1">IFERROR(IF(MATCH(D34,OFFSET(D6:J6,DK25,0),0),DK33,DK33+1),DK33+1)</f>
        <v>8</v>
      </c>
      <c r="DL34" s="25" t="str">
        <f ca="1">IFERROR(INDEX(D27:D58,MATCH(C34,DK27:DK58,0),0),"")</f>
        <v>Wales</v>
      </c>
      <c r="DM34" s="25">
        <f ca="1">IFERROR(IF(MATCH(D34,OFFSET(D6:J6,DM25,0),0),DM33,DM33+1),DM33+1)</f>
        <v>8</v>
      </c>
      <c r="DN34" s="25" t="str">
        <f ca="1">IFERROR(INDEX(D27:D58,MATCH(C34,DM27:DM58,0),0),"")</f>
        <v>Wales</v>
      </c>
      <c r="DO34" s="25">
        <f ca="1">IFERROR(IF(MATCH(D34,OFFSET(D6:J6,DO25,0),0),DO33,DO33+1),DO33+1)</f>
        <v>8</v>
      </c>
      <c r="DP34" s="25" t="str">
        <f ca="1">IFERROR(INDEX(D27:D58,MATCH(C34,DO27:DO58,0),0),"")</f>
        <v>Wales</v>
      </c>
      <c r="DQ34" s="25">
        <f ca="1">IFERROR(IF(MATCH(D34,OFFSET(D6:J6,DQ25,0),0),DQ33,DQ33+1),DQ33+1)</f>
        <v>8</v>
      </c>
      <c r="DR34" s="25" t="str">
        <f ca="1">IFERROR(INDEX(D27:D58,MATCH(C34,DQ27:DQ58,0),0),"")</f>
        <v>Wales</v>
      </c>
      <c r="DS34" s="25">
        <f ca="1">IFERROR(IF(MATCH(D34,OFFSET(D6:J6,DS25,0),0),DS33,DS33+1),DS33+1)</f>
        <v>8</v>
      </c>
      <c r="DT34" s="25" t="str">
        <f ca="1">IFERROR(INDEX(D27:D58,MATCH(C34,DS27:DS58,0),0),"")</f>
        <v>Wales</v>
      </c>
      <c r="DU34" s="25">
        <f ca="1">IFERROR(IF(MATCH(D34,OFFSET(D6:J6,DU25,0),0),DU33,DU33+1),DU33+1)</f>
        <v>8</v>
      </c>
      <c r="DV34" s="25" t="str">
        <f ca="1">IFERROR(INDEX(D27:D58,MATCH(C34,DU27:DU58,0),0),"")</f>
        <v>Wales</v>
      </c>
      <c r="DW34" s="25">
        <f ca="1">IFERROR(IF(MATCH(D34,OFFSET(D6:J6,DW25,0),0),DW33,DW33+1),DW33+1)</f>
        <v>8</v>
      </c>
      <c r="DX34" s="25" t="str">
        <f ca="1">IFERROR(INDEX(D27:D58,MATCH(C34,DW27:DW58,0),0),"")</f>
        <v>Wales</v>
      </c>
      <c r="DY34" s="25">
        <f ca="1">IFERROR(IF(MATCH(D34,OFFSET(D6:J6,DY25,0),0),DY33,DY33+1),DY33+1)</f>
        <v>8</v>
      </c>
      <c r="DZ34" s="25" t="str">
        <f ca="1">IFERROR(INDEX(D27:D58,MATCH(C34,DY27:DY58,0),0),"")</f>
        <v>Wales</v>
      </c>
      <c r="EA34" s="25">
        <f ca="1">IFERROR(IF(MATCH(D34,OFFSET(D6:J6,EA25,0),0),EA33,EA33+1),EA33+1)</f>
        <v>8</v>
      </c>
      <c r="EB34" s="25" t="str">
        <f ca="1">IFERROR(INDEX(D27:D58,MATCH(C34,EA27:EA58,0),0),"")</f>
        <v>Wales</v>
      </c>
      <c r="EC34" s="25">
        <f ca="1">IFERROR(IF(MATCH(D34,OFFSET(D6:J6,EC25,0),0),EC33,EC33+1),EC33+1)</f>
        <v>8</v>
      </c>
      <c r="ED34" s="25" t="str">
        <f ca="1">IFERROR(INDEX(D27:D58,MATCH(C34,EC27:EC58,0),0),"")</f>
        <v>Wales</v>
      </c>
      <c r="EE34" s="25">
        <f ca="1">IFERROR(IF(MATCH(D34,OFFSET(D6:J6,EE25,0),0),EE33,EE33+1),EE33+1)</f>
        <v>8</v>
      </c>
      <c r="EF34" s="25" t="str">
        <f ca="1">IFERROR(INDEX(D27:D58,MATCH(C34,EE27:EE58,0),0),"")</f>
        <v>Wales</v>
      </c>
      <c r="EG34" s="25">
        <f ca="1">IFERROR(IF(MATCH(D34,OFFSET(D6:J6,EG25,0),0),EG33,EG33+1),EG33+1)</f>
        <v>8</v>
      </c>
      <c r="EH34" s="25" t="str">
        <f ca="1">IFERROR(INDEX(D27:D58,MATCH(C34,EG27:EG58,0),0),"")</f>
        <v>Wales</v>
      </c>
      <c r="EI34" s="25">
        <f ca="1">IFERROR(IF(MATCH(D34,OFFSET(D6:J6,EI25,0),0),EI33,EI33+1),EI33+1)</f>
        <v>8</v>
      </c>
      <c r="EJ34" s="25" t="str">
        <f ca="1">IFERROR(INDEX(D27:D58,MATCH(C34,EI27:EI58,0),0),"")</f>
        <v>Wales</v>
      </c>
      <c r="EK34" s="25">
        <f ca="1">IFERROR(IF(MATCH(D34,OFFSET(D6:J6,EK25,0),0),EK33,EK33+1),EK33+1)</f>
        <v>8</v>
      </c>
      <c r="EL34" s="25" t="str">
        <f ca="1">IFERROR(INDEX(D27:D58,MATCH(C34,EK27:EK58,0),0),"")</f>
        <v>Wales</v>
      </c>
      <c r="EM34" s="25">
        <f ca="1">IFERROR(IF(MATCH(D34,OFFSET(D6:J6,EM25,0),0),EM33,EM33+1),EM33+1)</f>
        <v>8</v>
      </c>
      <c r="EN34" s="25" t="str">
        <f ca="1">IFERROR(INDEX(D27:D58,MATCH(C34,EM27:EM58,0),0),"")</f>
        <v>Wales</v>
      </c>
      <c r="EO34" s="25">
        <f ca="1">IFERROR(IF(MATCH(D34,OFFSET(D6:J6,EO25,0),0),EO33,EO33+1),EO33+1)</f>
        <v>8</v>
      </c>
      <c r="EP34" s="25" t="str">
        <f ca="1">IFERROR(INDEX(D27:D58,MATCH(C34,EO27:EO58,0),0),"")</f>
        <v>Wales</v>
      </c>
      <c r="EQ34" s="25">
        <f ca="1">IFERROR(IF(MATCH(D34,OFFSET(D6:J6,EQ25,0),0),EQ33,EQ33+1),EQ33+1)</f>
        <v>8</v>
      </c>
      <c r="ER34" s="25" t="str">
        <f ca="1">IFERROR(INDEX(D27:D58,MATCH(C34,EQ27:EQ58,0),0),"")</f>
        <v>Wales</v>
      </c>
      <c r="ES34" s="25">
        <f ca="1">IFERROR(IF(MATCH(D34,OFFSET(D6:J6,ES25,0),0),ES33,ES33+1),ES33+1)</f>
        <v>8</v>
      </c>
      <c r="ET34" s="25" t="str">
        <f ca="1">IFERROR(INDEX(D27:D58,MATCH(C34,ES27:ES58,0),0),"")</f>
        <v>Wales</v>
      </c>
      <c r="EU34" s="25">
        <f ca="1">IFERROR(IF(MATCH(D34,OFFSET(D6:J6,EU25,0),0),EU33,EU33+1),EU33+1)</f>
        <v>8</v>
      </c>
      <c r="EV34" s="25" t="str">
        <f ca="1">IFERROR(INDEX(D27:D58,MATCH(C34,EU27:EU58,0),0),"")</f>
        <v>Wales</v>
      </c>
      <c r="EW34" s="25">
        <f ca="1">IFERROR(IF(MATCH(D34,OFFSET(D6:J6,EW25,0),0),EW33,EW33+1),EW33+1)</f>
        <v>8</v>
      </c>
      <c r="EX34" s="25" t="str">
        <f ca="1">IFERROR(INDEX(D27:D58,MATCH(C34,EW27:EW58,0),0),"")</f>
        <v>Wales</v>
      </c>
      <c r="EY34" s="25">
        <f ca="1">IFERROR(IF(MATCH(D34,OFFSET(D6:J6,EY25,0),0),EY33,EY33+1),EY33+1)</f>
        <v>8</v>
      </c>
      <c r="EZ34" s="25" t="str">
        <f ca="1">IFERROR(INDEX(D27:D58,MATCH(C34,EY27:EY58,0),0),"")</f>
        <v>Wales</v>
      </c>
      <c r="FA34" s="25">
        <f ca="1">IFERROR(IF(MATCH(D34,OFFSET(D6:J6,FA25,0),0),FA33,FA33+1),FA33+1)</f>
        <v>8</v>
      </c>
      <c r="FB34" s="25" t="str">
        <f ca="1">IFERROR(INDEX(D27:D58,MATCH(C34,FA27:FA58,0),0),"")</f>
        <v>Wales</v>
      </c>
      <c r="FC34" s="25">
        <f ca="1">IFERROR(IF(MATCH(D34,OFFSET(D6:J6,FC25,0),0),FC33,FC33+1),FC33+1)</f>
        <v>8</v>
      </c>
      <c r="FD34" s="25" t="str">
        <f ca="1">IFERROR(INDEX(D27:D58,MATCH(C34,FC27:FC58,0),0),"")</f>
        <v>Wales</v>
      </c>
      <c r="FE34" s="25">
        <f ca="1">IFERROR(IF(MATCH(D34,OFFSET(D6:J6,FE25,0),0),FE33,FE33+1),FE33+1)</f>
        <v>8</v>
      </c>
      <c r="FF34" s="25" t="str">
        <f ca="1">IFERROR(INDEX(D27:D58,MATCH(C34,FE27:FE58,0),0),"")</f>
        <v>Wales</v>
      </c>
      <c r="FG34" s="25">
        <f ca="1">IFERROR(IF(MATCH(D34,OFFSET(D6:J6,FG25,0),0),FG33,FG33+1),FG33+1)</f>
        <v>8</v>
      </c>
      <c r="FH34" s="25" t="str">
        <f ca="1">IFERROR(INDEX(D27:D58,MATCH(C34,FG27:FG58,0),0),"")</f>
        <v>Wales</v>
      </c>
      <c r="FI34" s="25">
        <f ca="1">IFERROR(IF(MATCH(D34,OFFSET(D6:J6,FI25,0),0),FI33,FI33+1),FI33+1)</f>
        <v>8</v>
      </c>
      <c r="FJ34" s="25" t="str">
        <f ca="1">IFERROR(INDEX(D27:D58,MATCH(C34,FI27:FI58,0),0),"")</f>
        <v>Wales</v>
      </c>
      <c r="FK34" s="25">
        <f ca="1">IFERROR(IF(MATCH(D34,OFFSET(D6:J6,FK25,0),0),FK33,FK33+1),FK33+1)</f>
        <v>8</v>
      </c>
      <c r="FL34" s="25" t="str">
        <f ca="1">IFERROR(INDEX(D27:D58,MATCH(C34,FK27:FK58,0),0),"")</f>
        <v>Wales</v>
      </c>
      <c r="FM34" s="25">
        <f ca="1">IFERROR(IF(MATCH(D34,OFFSET(D6:J6,FM25,0),0),FM33,FM33+1),FM33+1)</f>
        <v>8</v>
      </c>
      <c r="FN34" s="25" t="str">
        <f ca="1">IFERROR(INDEX(D27:D58,MATCH(C34,FM27:FM58,0),0),"")</f>
        <v>Wales</v>
      </c>
      <c r="FO34" s="25">
        <f ca="1">IFERROR(IF(MATCH(D34,OFFSET(D6:J6,FO25,0),0),FO33,FO33+1),FO33+1)</f>
        <v>8</v>
      </c>
      <c r="FP34" s="25" t="str">
        <f ca="1">IFERROR(INDEX(D27:D58,MATCH(C34,FO27:FO58,0),0),"")</f>
        <v>Wales</v>
      </c>
      <c r="FQ34" s="25">
        <f ca="1">IFERROR(IF(MATCH(D34,OFFSET(D6:J6,FQ25,0),0),FQ33,FQ33+1),FQ33+1)</f>
        <v>8</v>
      </c>
      <c r="FR34" s="25" t="str">
        <f ca="1">IFERROR(INDEX(D27:D58,MATCH(C34,FQ27:FQ58,0),0),"")</f>
        <v>Wales</v>
      </c>
      <c r="FS34" s="25">
        <f ca="1">IFERROR(IF(MATCH(D34,OFFSET(D6:J6,FS25,0),0),FS33,FS33+1),FS33+1)</f>
        <v>8</v>
      </c>
      <c r="FT34" s="25" t="str">
        <f ca="1">IFERROR(INDEX(D27:D58,MATCH(C34,FS27:FS58,0),0),"")</f>
        <v>Wales</v>
      </c>
      <c r="FU34" s="25">
        <f ca="1">IFERROR(IF(MATCH(D34,OFFSET(D6:J6,FU25,0),0),FU33,FU33+1),FU33+1)</f>
        <v>8</v>
      </c>
      <c r="FV34" s="25" t="str">
        <f ca="1">IFERROR(INDEX(D27:D58,MATCH(C34,FU27:FU58,0),0),"")</f>
        <v>Wales</v>
      </c>
      <c r="FW34" s="25">
        <f ca="1">IFERROR(IF(MATCH(D34,OFFSET(D6:J6,FW25,0),0),FW33,FW33+1),FW33+1)</f>
        <v>8</v>
      </c>
      <c r="FX34" s="25" t="str">
        <f ca="1">IFERROR(INDEX(D27:D58,MATCH(C34,FW27:FW58,0),0),"")</f>
        <v>Wales</v>
      </c>
      <c r="FY34" s="25">
        <f ca="1">IFERROR(IF(MATCH(D34,OFFSET(D6:J6,FY25,0),0),FY33,FY33+1),FY33+1)</f>
        <v>8</v>
      </c>
      <c r="FZ34" s="25" t="str">
        <f ca="1">IFERROR(INDEX(D27:D58,MATCH(C34,FY27:FY58,0),0),"")</f>
        <v>Wales</v>
      </c>
      <c r="GA34" s="25">
        <f ca="1">IFERROR(IF(MATCH(D34,OFFSET(D6:J6,GA25,0),0),GA33,GA33+1),GA33+1)</f>
        <v>8</v>
      </c>
      <c r="GB34" s="25" t="str">
        <f ca="1">IFERROR(INDEX(D27:D58,MATCH(C34,GA27:GA58,0),0),"")</f>
        <v>Wales</v>
      </c>
      <c r="GC34" s="25">
        <f ca="1">IFERROR(IF(MATCH(D34,OFFSET(D6:J6,GC25,0),0),GC33,GC33+1),GC33+1)</f>
        <v>8</v>
      </c>
      <c r="GD34" s="25" t="str">
        <f ca="1">IFERROR(INDEX(D27:D58,MATCH(C34,GC27:GC58,0),0),"")</f>
        <v>Wales</v>
      </c>
      <c r="GE34" s="25">
        <f ca="1">IFERROR(IF(MATCH(D34,OFFSET(D6:J6,GE25,0),0),GE33,GE33+1),GE33+1)</f>
        <v>8</v>
      </c>
      <c r="GF34" s="25" t="str">
        <f ca="1">IFERROR(INDEX(D27:D58,MATCH(C34,GE27:GE58,0),0),"")</f>
        <v>Wales</v>
      </c>
      <c r="GG34" s="25">
        <f ca="1">IFERROR(IF(MATCH(D34,OFFSET(D6:J6,GG25,0),0),GG33,GG33+1),GG33+1)</f>
        <v>8</v>
      </c>
      <c r="GH34" s="25" t="str">
        <f ca="1">IFERROR(INDEX(D27:D58,MATCH(C34,GG27:GG58,0),0),"")</f>
        <v>Wales</v>
      </c>
      <c r="GI34" s="25">
        <f ca="1">IFERROR(IF(MATCH(D34,OFFSET(D6:J6,GI25,0),0),GI33,GI33+1),GI33+1)</f>
        <v>8</v>
      </c>
      <c r="GJ34" s="25" t="str">
        <f ca="1">IFERROR(INDEX(D27:D58,MATCH(C34,GI27:GI58,0),0),"")</f>
        <v>Wales</v>
      </c>
      <c r="GK34" s="25">
        <f ca="1">IFERROR(IF(MATCH(D34,OFFSET(D6:J6,GK25,0),0),GK33,GK33+1),GK33+1)</f>
        <v>8</v>
      </c>
      <c r="GL34" s="25" t="str">
        <f ca="1">IFERROR(INDEX(D27:D58,MATCH(C34,GK27:GK58,0),0),"")</f>
        <v>Wales</v>
      </c>
      <c r="GM34" s="25">
        <f ca="1">IFERROR(IF(MATCH(D34,OFFSET(D6:J6,GM25,0),0),GM33,GM33+1),GM33+1)</f>
        <v>8</v>
      </c>
      <c r="GN34" s="25" t="str">
        <f ca="1">IFERROR(INDEX(D27:D58,MATCH(C34,GM27:GM58,0),0),"")</f>
        <v>Wales</v>
      </c>
      <c r="GO34" s="25">
        <f ca="1">IFERROR(IF(MATCH(D34,OFFSET(D6:J6,GO25,0),0),GO33,GO33+1),GO33+1)</f>
        <v>8</v>
      </c>
      <c r="GP34" s="25" t="str">
        <f ca="1">IFERROR(INDEX(D27:D58,MATCH(C34,GO27:GO58,0),0),"")</f>
        <v>Wales</v>
      </c>
      <c r="GQ34" s="25">
        <f ca="1">IFERROR(IF(MATCH(D34,OFFSET(D6:J6,GQ25,0),0),GQ33,GQ33+1),GQ33+1)</f>
        <v>8</v>
      </c>
      <c r="GR34" s="25" t="str">
        <f ca="1">IFERROR(INDEX(D27:D58,MATCH(C34,GQ27:GQ58,0),0),"")</f>
        <v>Wales</v>
      </c>
      <c r="GS34" s="25">
        <f ca="1">IFERROR(IF(MATCH(D34,OFFSET(D6:J6,GS25,0),0),GS33,GS33+1),GS33+1)</f>
        <v>8</v>
      </c>
      <c r="GT34" s="25" t="str">
        <f ca="1">IFERROR(INDEX(D27:D58,MATCH(C34,GS27:GS58,0),0),"")</f>
        <v>Wales</v>
      </c>
      <c r="GU34" s="25">
        <f ca="1">IFERROR(IF(MATCH(D34,OFFSET(D6:J6,GU25,0),0),GU33,GU33+1),GU33+1)</f>
        <v>8</v>
      </c>
      <c r="GV34" s="25" t="str">
        <f ca="1">IFERROR(INDEX(D27:D58,MATCH(C34,GU27:GU58,0),0),"")</f>
        <v>Wales</v>
      </c>
    </row>
    <row r="35" spans="2:204" s="25" customFormat="1" hidden="1" x14ac:dyDescent="0.35">
      <c r="B35" s="26"/>
      <c r="C35" s="25">
        <v>9</v>
      </c>
      <c r="D35" s="25" t="str">
        <f>IF(Setup!C13&lt;&gt;"",Setup!C13,"")</f>
        <v>Argentina</v>
      </c>
      <c r="E35" s="25">
        <f>IFERROR(IF(MATCH(D35,D6:J6,0),E34,E34+1),E34+1)</f>
        <v>9</v>
      </c>
      <c r="F35" s="25" t="str">
        <f>IFERROR(INDEX(D27:D58,MATCH(C35,E27:E58,0),0),"")</f>
        <v>Argentina</v>
      </c>
      <c r="G35" s="25">
        <f ca="1">IFERROR(IF(MATCH(D35,OFFSET(D6:J6,G25,0),0),G34,G34+1),G34+1)</f>
        <v>9</v>
      </c>
      <c r="H35" s="25" t="str">
        <f ca="1">IFERROR(INDEX(D27:D58,MATCH(C35,G27:G58,0),0),"")</f>
        <v>Argentina</v>
      </c>
      <c r="I35" s="25">
        <f ca="1">IFERROR(IF(MATCH(D35,OFFSET(D6:J6,I25,0),0),I34,I34+1),I34+1)</f>
        <v>9</v>
      </c>
      <c r="J35" s="25" t="str">
        <f ca="1">IFERROR(INDEX(D27:D58,MATCH(C35,I27:I58,0),0),"")</f>
        <v>Argentina</v>
      </c>
      <c r="K35" s="25">
        <f ca="1">IFERROR(IF(MATCH(D35,OFFSET(D6:J6,K25,0),0),K34,K34+1),K34+1)</f>
        <v>9</v>
      </c>
      <c r="L35" s="273" t="str">
        <f ca="1">IFERROR(INDEX(D27:D58,MATCH(C35,K27:K58,0),0),"")</f>
        <v>Argentina</v>
      </c>
      <c r="M35" s="25">
        <f ca="1">IFERROR(IF(MATCH(D35,OFFSET(D6:J6,M25,0),0),M34,M34+1),M34+1)</f>
        <v>9</v>
      </c>
      <c r="N35" s="25" t="str">
        <f ca="1">IFERROR(INDEX(D27:D58,MATCH(C35,M27:M58,0),0),"")</f>
        <v>Argentina</v>
      </c>
      <c r="O35" s="25">
        <f ca="1">IFERROR(IF(MATCH(D35,OFFSET(D6:J6,O25,0),0),O34,O34+1),O34+1)</f>
        <v>9</v>
      </c>
      <c r="P35" s="25" t="str">
        <f ca="1">IFERROR(INDEX(D27:D58,MATCH(C35,O27:O58,0),0),"")</f>
        <v>Argentina</v>
      </c>
      <c r="Q35" s="25">
        <f ca="1">IFERROR(IF(MATCH(D35,OFFSET(D6:J6,Q25,0),0),Q34,Q34+1),Q34+1)</f>
        <v>9</v>
      </c>
      <c r="R35" s="25" t="str">
        <f ca="1">IFERROR(INDEX(D27:D58,MATCH(C35,Q27:Q58,0),0),"")</f>
        <v>Argentina</v>
      </c>
      <c r="S35" s="25">
        <f ca="1">IFERROR(IF(MATCH(D35,OFFSET(D6:J6,S25,0),0),S34,S34+1),S34+1)</f>
        <v>9</v>
      </c>
      <c r="T35" s="25" t="str">
        <f ca="1">IFERROR(INDEX(D27:D58,MATCH(C35,S27:S58,0),0),"")</f>
        <v>Argentina</v>
      </c>
      <c r="U35" s="25">
        <f ca="1">IFERROR(IF(MATCH(D35,OFFSET(D6:J6,U25,0),0),U34,U34+1),U34+1)</f>
        <v>9</v>
      </c>
      <c r="V35" s="25" t="str">
        <f ca="1">IFERROR(INDEX(D27:D58,MATCH(C35,U27:U58,0),0),"")</f>
        <v>Argentina</v>
      </c>
      <c r="W35" s="25">
        <f ca="1">IFERROR(IF(MATCH(D35,OFFSET(D6:J6,W25,0),0),W34,W34+1),W34+1)</f>
        <v>9</v>
      </c>
      <c r="X35" s="25" t="str">
        <f ca="1">IFERROR(INDEX(D27:D58,MATCH(C35,W27:W58,0),0),"")</f>
        <v>Argentina</v>
      </c>
      <c r="Y35" s="25">
        <f ca="1">IFERROR(IF(MATCH(D35,OFFSET(D6:J6,Y25,0),0),Y34,Y34+1),Y34+1)</f>
        <v>9</v>
      </c>
      <c r="Z35" s="25" t="str">
        <f ca="1">IFERROR(INDEX(D27:D58,MATCH(C35,Y27:Y58,0),0),"")</f>
        <v>Argentina</v>
      </c>
      <c r="AA35" s="25">
        <f ca="1">IFERROR(IF(MATCH(D35,OFFSET(D6:J6,AA25,0),0),AA34,AA34+1),AA34+1)</f>
        <v>9</v>
      </c>
      <c r="AB35" s="25" t="str">
        <f ca="1">IFERROR(INDEX(D27:D58,MATCH(C35,AA27:AA58,0),0),"")</f>
        <v>Argentina</v>
      </c>
      <c r="AC35" s="25">
        <f ca="1">IFERROR(IF(MATCH(D35,OFFSET(D6:J6,AC25,0),0),AC34,AC34+1),AC34+1)</f>
        <v>9</v>
      </c>
      <c r="AD35" s="25" t="str">
        <f ca="1">IFERROR(INDEX(D27:D58,MATCH(C35,AC27:AC58,0),0),"")</f>
        <v>Argentina</v>
      </c>
      <c r="AE35" s="25">
        <f ca="1">IFERROR(IF(MATCH(D35,OFFSET(D6:J6,AE25,0),0),AE34,AE34+1),AE34+1)</f>
        <v>9</v>
      </c>
      <c r="AF35" s="25" t="str">
        <f ca="1">IFERROR(INDEX(D27:D58,MATCH(C35,AE27:AE58,0),0),"")</f>
        <v>Argentina</v>
      </c>
      <c r="AG35" s="25">
        <f ca="1">IFERROR(IF(MATCH(D35,OFFSET(D6:J6,AG25,0),0),AG34,AG34+1),AG34+1)</f>
        <v>9</v>
      </c>
      <c r="AH35" s="25" t="str">
        <f ca="1">IFERROR(INDEX(D27:D58,MATCH(C35,AG27:AG58,0),0),"")</f>
        <v>Argentina</v>
      </c>
      <c r="AI35" s="25">
        <f ca="1">IFERROR(IF(MATCH(D35,OFFSET(D6:J6,AI25,0),0),AI34,AI34+1),AI34+1)</f>
        <v>9</v>
      </c>
      <c r="AJ35" s="25" t="str">
        <f ca="1">IFERROR(INDEX(D27:D58,MATCH(C35,AI27:AI58,0),0),"")</f>
        <v>Argentina</v>
      </c>
      <c r="AK35" s="25">
        <f ca="1">IFERROR(IF(MATCH(D35,OFFSET(D6:J6,AK25,0),0),AK34,AK34+1),AK34+1)</f>
        <v>9</v>
      </c>
      <c r="AL35" s="25" t="str">
        <f ca="1">IFERROR(INDEX(D27:D58,MATCH(C35,AK27:AK58,0),0),"")</f>
        <v>Argentina</v>
      </c>
      <c r="AM35" s="25">
        <f ca="1">IFERROR(IF(MATCH(D35,OFFSET(D6:J6,AM25,0),0),AM34,AM34+1),AM34+1)</f>
        <v>9</v>
      </c>
      <c r="AN35" s="25" t="str">
        <f ca="1">IFERROR(INDEX(D27:D58,MATCH(C35,AM27:AM58,0),0),"")</f>
        <v>Argentina</v>
      </c>
      <c r="AO35" s="25">
        <f ca="1">IFERROR(IF(MATCH(D35,OFFSET(D6:J6,AO25,0),0),AO34,AO34+1),AO34+1)</f>
        <v>9</v>
      </c>
      <c r="AP35" s="25" t="str">
        <f ca="1">IFERROR(INDEX(D27:D58,MATCH(C35,AO27:AO58,0),0),"")</f>
        <v>Argentina</v>
      </c>
      <c r="AQ35" s="25">
        <f ca="1">IFERROR(IF(MATCH(D35,OFFSET(D6:J6,AQ25,0),0),AQ34,AQ34+1),AQ34+1)</f>
        <v>9</v>
      </c>
      <c r="AR35" s="25" t="str">
        <f ca="1">IFERROR(INDEX(D27:D58,MATCH(C35,AQ27:AQ58,0),0),"")</f>
        <v>Argentina</v>
      </c>
      <c r="AS35" s="25">
        <f ca="1">IFERROR(IF(MATCH(D35,OFFSET(D6:J6,AS25,0),0),AS34,AS34+1),AS34+1)</f>
        <v>9</v>
      </c>
      <c r="AT35" s="25" t="str">
        <f ca="1">IFERROR(INDEX(D27:D58,MATCH(C35,AS27:AS58,0),0),"")</f>
        <v>Argentina</v>
      </c>
      <c r="AU35" s="25">
        <f ca="1">IFERROR(IF(MATCH(D35,OFFSET(D6:J6,AU25,0),0),AU34,AU34+1),AU34+1)</f>
        <v>8</v>
      </c>
      <c r="AV35" s="25" t="str">
        <f ca="1">IFERROR(INDEX(D27:D58,MATCH(C35,AU27:AU58,0),0),"")</f>
        <v>Saudi Arabia</v>
      </c>
      <c r="AW35" s="25">
        <f ca="1">IFERROR(IF(MATCH(D35,OFFSET(D6:J6,AW25,0),0),AW34,AW34+1),AW34+1)</f>
        <v>8</v>
      </c>
      <c r="AX35" s="25" t="str">
        <f ca="1">IFERROR(INDEX(D27:D58,MATCH(C35,AW27:AW58,0),0),"")</f>
        <v>Saudi Arabia</v>
      </c>
      <c r="AY35" s="25">
        <f ca="1">IFERROR(IF(MATCH(D35,OFFSET(D6:J6,AY25,0),0),AY34,AY34+1),AY34+1)</f>
        <v>8</v>
      </c>
      <c r="AZ35" s="25" t="str">
        <f ca="1">IFERROR(INDEX(D27:D58,MATCH(C35,AY27:AY58,0),0),"")</f>
        <v>Saudi Arabia</v>
      </c>
      <c r="BA35" s="25">
        <f ca="1">IFERROR(IF(MATCH(D35,OFFSET(D6:J6,BA25,0),0),BA34,BA34+1),BA34+1)</f>
        <v>8</v>
      </c>
      <c r="BB35" s="25" t="str">
        <f ca="1">IFERROR(INDEX(D27:D58,MATCH(C35,BA27:BA58,0),0),"")</f>
        <v>Saudi Arabia</v>
      </c>
      <c r="BC35" s="25">
        <f ca="1">IFERROR(IF(MATCH(D35,OFFSET(D6:J6,BC25,0),0),BC34,BC34+1),BC34+1)</f>
        <v>8</v>
      </c>
      <c r="BD35" s="25" t="str">
        <f ca="1">IFERROR(INDEX(D27:D58,MATCH(C35,BC27:BC58,0),0),"")</f>
        <v>Saudi Arabia</v>
      </c>
      <c r="BE35" s="25">
        <f ca="1">IFERROR(IF(MATCH(D35,OFFSET(D6:J6,BE25,0),0),BE34,BE34+1),BE34+1)</f>
        <v>8</v>
      </c>
      <c r="BF35" s="25" t="str">
        <f ca="1">IFERROR(INDEX(D27:D58,MATCH(C35,BE27:BE58,0),0),"")</f>
        <v>Saudi Arabia</v>
      </c>
      <c r="BG35" s="25">
        <f ca="1">IFERROR(IF(MATCH(D35,OFFSET(D6:J6,BG25,0),0),BG34,BG34+1),BG34+1)</f>
        <v>8</v>
      </c>
      <c r="BH35" s="25" t="str">
        <f ca="1">IFERROR(INDEX(D27:D58,MATCH(C35,BG27:BG58,0),0),"")</f>
        <v>Saudi Arabia</v>
      </c>
      <c r="BI35" s="25">
        <f ca="1">IFERROR(IF(MATCH(D35,OFFSET(D6:J6,BI25,0),0),BI34,BI34+1),BI34+1)</f>
        <v>8</v>
      </c>
      <c r="BJ35" s="25" t="str">
        <f ca="1">IFERROR(INDEX(D27:D58,MATCH(C35,BI27:BI58,0),0),"")</f>
        <v>Saudi Arabia</v>
      </c>
      <c r="BK35" s="25">
        <f ca="1">IFERROR(IF(MATCH(D35,OFFSET(D6:J6,BK25,0),0),BK34,BK34+1),BK34+1)</f>
        <v>8</v>
      </c>
      <c r="BL35" s="25" t="str">
        <f ca="1">IFERROR(INDEX(D27:D58,MATCH(C35,BK27:BK58,0),0),"")</f>
        <v>Saudi Arabia</v>
      </c>
      <c r="BM35" s="25">
        <f ca="1">IFERROR(IF(MATCH(D35,OFFSET(D6:J6,BM25,0),0),BM34,BM34+1),BM34+1)</f>
        <v>9</v>
      </c>
      <c r="BN35" s="25" t="str">
        <f ca="1">IFERROR(INDEX(D27:D58,MATCH(C35,BM27:BM58,0),0),"")</f>
        <v>Argentina</v>
      </c>
      <c r="BO35" s="25">
        <f ca="1">IFERROR(IF(MATCH(D35,OFFSET(D6:J6,BO25,0),0),BO34,BO34+1),BO34+1)</f>
        <v>9</v>
      </c>
      <c r="BP35" s="25" t="str">
        <f ca="1">IFERROR(INDEX(D27:D58,MATCH(C35,BO27:BO58,0),0),"")</f>
        <v>Argentina</v>
      </c>
      <c r="BQ35" s="25">
        <f ca="1">IFERROR(IF(MATCH(D35,OFFSET(D6:J6,BQ25,0),0),BQ34,BQ34+1),BQ34+1)</f>
        <v>9</v>
      </c>
      <c r="BR35" s="25" t="str">
        <f ca="1">IFERROR(INDEX(D27:D58,MATCH(C35,BQ27:BQ58,0),0),"")</f>
        <v>Argentina</v>
      </c>
      <c r="BS35" s="25">
        <f ca="1">IFERROR(IF(MATCH(D35,OFFSET(D6:J6,BS25,0),0),BS34,BS34+1),BS34+1)</f>
        <v>9</v>
      </c>
      <c r="BT35" s="25" t="str">
        <f ca="1">IFERROR(INDEX(D27:D58,MATCH(C35,BS27:BS58,0),0),"")</f>
        <v>Argentina</v>
      </c>
      <c r="BU35" s="25">
        <f ca="1">IFERROR(IF(MATCH(D35,OFFSET(D6:J6,BU25,0),0),BU34,BU34+1),BU34+1)</f>
        <v>9</v>
      </c>
      <c r="BV35" s="25" t="str">
        <f ca="1">IFERROR(INDEX(D27:D58,MATCH(C35,BU27:BU58,0),0),"")</f>
        <v>Argentina</v>
      </c>
      <c r="BW35" s="25">
        <f ca="1">IFERROR(IF(MATCH(D35,OFFSET(D6:J6,BW25,0),0),BW34,BW34+1),BW34+1)</f>
        <v>9</v>
      </c>
      <c r="BX35" s="25" t="str">
        <f ca="1">IFERROR(INDEX(D27:D58,MATCH(C35,BW27:BW58,0),0),"")</f>
        <v>Argentina</v>
      </c>
      <c r="BY35" s="25">
        <f ca="1">IFERROR(IF(MATCH(D35,OFFSET(D6:J6,BY25,0),0),BY34,BY34+1),BY34+1)</f>
        <v>9</v>
      </c>
      <c r="BZ35" s="25" t="str">
        <f ca="1">IFERROR(INDEX(D27:D58,MATCH(C35,BY27:BY58,0),0),"")</f>
        <v>Argentina</v>
      </c>
      <c r="CA35" s="25">
        <f ca="1">IFERROR(IF(MATCH(D35,OFFSET(D6:J6,CA25,0),0),CA34,CA34+1),CA34+1)</f>
        <v>9</v>
      </c>
      <c r="CB35" s="25" t="str">
        <f ca="1">IFERROR(INDEX(D27:D58,MATCH(C35,CA27:CA58,0),0),"")</f>
        <v>Argentina</v>
      </c>
      <c r="CC35" s="25">
        <f ca="1">IFERROR(IF(MATCH(D35,OFFSET(D6:J6,CC25,0),0),CC34,CC34+1),CC34+1)</f>
        <v>9</v>
      </c>
      <c r="CD35" s="25" t="str">
        <f ca="1">IFERROR(INDEX(D27:D58,MATCH(C35,CC27:CC58,0),0),"")</f>
        <v>Argentina</v>
      </c>
      <c r="CE35" s="25">
        <f ca="1">IFERROR(IF(MATCH(D35,OFFSET(D6:J6,CE25,0),0),CE34,CE34+1),CE34+1)</f>
        <v>9</v>
      </c>
      <c r="CF35" s="25" t="str">
        <f ca="1">IFERROR(INDEX(D27:D58,MATCH(C35,CE27:CE58,0),0),"")</f>
        <v>Argentina</v>
      </c>
      <c r="CG35" s="25">
        <f ca="1">IFERROR(IF(MATCH(D35,OFFSET(D6:J6,CG25,0),0),CG34,CG34+1),CG34+1)</f>
        <v>9</v>
      </c>
      <c r="CH35" s="25" t="str">
        <f ca="1">IFERROR(INDEX(D27:D58,MATCH(C35,CG27:CG58,0),0),"")</f>
        <v>Argentina</v>
      </c>
      <c r="CI35" s="25">
        <f ca="1">IFERROR(IF(MATCH(D35,OFFSET(D6:J6,CI25,0),0),CI34,CI34+1),CI34+1)</f>
        <v>9</v>
      </c>
      <c r="CJ35" s="25" t="str">
        <f ca="1">IFERROR(INDEX(D27:D58,MATCH(C35,CI27:CI58,0),0),"")</f>
        <v>Argentina</v>
      </c>
      <c r="CK35" s="25">
        <f ca="1">IFERROR(IF(MATCH(D35,OFFSET(D6:J6,CK25,0),0),CK34,CK34+1),CK34+1)</f>
        <v>9</v>
      </c>
      <c r="CL35" s="25" t="str">
        <f ca="1">IFERROR(INDEX(D27:D58,MATCH(C35,CK27:CK58,0),0),"")</f>
        <v>Argentina</v>
      </c>
      <c r="CM35" s="25">
        <f ca="1">IFERROR(IF(MATCH(D35,OFFSET(D6:J6,CM25,0),0),CM34,CM34+1),CM34+1)</f>
        <v>9</v>
      </c>
      <c r="CN35" s="25" t="str">
        <f ca="1">IFERROR(INDEX(D27:D58,MATCH(C35,CM27:CM58,0),0),"")</f>
        <v>Argentina</v>
      </c>
      <c r="CO35" s="25">
        <f ca="1">IFERROR(IF(MATCH(D35,OFFSET(D6:J6,CO25,0),0),CO34,CO34+1),CO34+1)</f>
        <v>9</v>
      </c>
      <c r="CP35" s="25" t="str">
        <f ca="1">IFERROR(INDEX(D27:D58,MATCH(C35,CO27:CO58,0),0),"")</f>
        <v>Argentina</v>
      </c>
      <c r="CQ35" s="25">
        <f ca="1">IFERROR(IF(MATCH(D35,OFFSET(D6:J6,CQ25,0),0),CQ34,CQ34+1),CQ34+1)</f>
        <v>9</v>
      </c>
      <c r="CR35" s="25" t="str">
        <f ca="1">IFERROR(INDEX(D27:D58,MATCH(C35,CQ27:CQ58,0),0),"")</f>
        <v>Argentina</v>
      </c>
      <c r="CS35" s="25">
        <f ca="1">IFERROR(IF(MATCH(D35,OFFSET(D6:J6,CS25,0),0),CS34,CS34+1),CS34+1)</f>
        <v>9</v>
      </c>
      <c r="CT35" s="25" t="str">
        <f ca="1">IFERROR(INDEX(D27:D58,MATCH(C35,CS27:CS58,0),0),"")</f>
        <v>Argentina</v>
      </c>
      <c r="CU35" s="25">
        <f ca="1">IFERROR(IF(MATCH(D35,OFFSET(D6:J6,CU25,0),0),CU34,CU34+1),CU34+1)</f>
        <v>9</v>
      </c>
      <c r="CV35" s="25" t="str">
        <f ca="1">IFERROR(INDEX(D27:D58,MATCH(C35,CU27:CU58,0),0),"")</f>
        <v>Argentina</v>
      </c>
      <c r="CW35" s="25">
        <f ca="1">IFERROR(IF(MATCH(D35,OFFSET(D6:J6,CW25,0),0),CW34,CW34+1),CW34+1)</f>
        <v>9</v>
      </c>
      <c r="CX35" s="25" t="str">
        <f ca="1">IFERROR(INDEX(D27:D58,MATCH(C35,CW27:CW58,0),0),"")</f>
        <v>Argentina</v>
      </c>
      <c r="CY35" s="25">
        <f ca="1">IFERROR(IF(MATCH(D35,OFFSET(D6:J6,CY25,0),0),CY34,CY34+1),CY34+1)</f>
        <v>9</v>
      </c>
      <c r="CZ35" s="25" t="str">
        <f ca="1">IFERROR(INDEX(D27:D58,MATCH(C35,CY27:CY58,0),0),"")</f>
        <v>Argentina</v>
      </c>
      <c r="DA35" s="25">
        <f ca="1">IFERROR(IF(MATCH(D35,OFFSET(D6:J6,DA25,0),0),DA34,DA34+1),DA34+1)</f>
        <v>9</v>
      </c>
      <c r="DB35" s="25" t="str">
        <f ca="1">IFERROR(INDEX(D27:D58,MATCH(C35,DA27:DA58,0),0),"")</f>
        <v>Argentina</v>
      </c>
      <c r="DC35" s="25">
        <f ca="1">IFERROR(IF(MATCH(D35,OFFSET(D6:J6,DC25,0),0),DC34,DC34+1),DC34+1)</f>
        <v>9</v>
      </c>
      <c r="DD35" s="25" t="str">
        <f ca="1">IFERROR(INDEX(D27:D58,MATCH(C35,DC27:DC58,0),0),"")</f>
        <v>Argentina</v>
      </c>
      <c r="DE35" s="25">
        <f ca="1">IFERROR(IF(MATCH(D35,OFFSET(D6:J6,DE25,0),0),DE34,DE34+1),DE34+1)</f>
        <v>9</v>
      </c>
      <c r="DF35" s="25" t="str">
        <f ca="1">IFERROR(INDEX(D27:D58,MATCH(C35,DE27:DE58,0),0),"")</f>
        <v>Argentina</v>
      </c>
      <c r="DG35" s="25">
        <f ca="1">IFERROR(IF(MATCH(D35,OFFSET(D6:J6,DG25,0),0),DG34,DG34+1),DG34+1)</f>
        <v>9</v>
      </c>
      <c r="DH35" s="25" t="str">
        <f ca="1">IFERROR(INDEX(D27:D58,MATCH(C35,DG27:DG58,0),0),"")</f>
        <v>Argentina</v>
      </c>
      <c r="DI35" s="25">
        <f ca="1">IFERROR(IF(MATCH(D35,OFFSET(D6:J6,DI25,0),0),DI34,DI34+1),DI34+1)</f>
        <v>9</v>
      </c>
      <c r="DJ35" s="25" t="str">
        <f ca="1">IFERROR(INDEX(D27:D58,MATCH(C35,DI27:DI58,0),0),"")</f>
        <v>Argentina</v>
      </c>
      <c r="DK35" s="25">
        <f ca="1">IFERROR(IF(MATCH(D35,OFFSET(D6:J6,DK25,0),0),DK34,DK34+1),DK34+1)</f>
        <v>9</v>
      </c>
      <c r="DL35" s="25" t="str">
        <f ca="1">IFERROR(INDEX(D27:D58,MATCH(C35,DK27:DK58,0),0),"")</f>
        <v>Argentina</v>
      </c>
      <c r="DM35" s="25">
        <f ca="1">IFERROR(IF(MATCH(D35,OFFSET(D6:J6,DM25,0),0),DM34,DM34+1),DM34+1)</f>
        <v>9</v>
      </c>
      <c r="DN35" s="25" t="str">
        <f ca="1">IFERROR(INDEX(D27:D58,MATCH(C35,DM27:DM58,0),0),"")</f>
        <v>Argentina</v>
      </c>
      <c r="DO35" s="25">
        <f ca="1">IFERROR(IF(MATCH(D35,OFFSET(D6:J6,DO25,0),0),DO34,DO34+1),DO34+1)</f>
        <v>9</v>
      </c>
      <c r="DP35" s="25" t="str">
        <f ca="1">IFERROR(INDEX(D27:D58,MATCH(C35,DO27:DO58,0),0),"")</f>
        <v>Argentina</v>
      </c>
      <c r="DQ35" s="25">
        <f ca="1">IFERROR(IF(MATCH(D35,OFFSET(D6:J6,DQ25,0),0),DQ34,DQ34+1),DQ34+1)</f>
        <v>9</v>
      </c>
      <c r="DR35" s="25" t="str">
        <f ca="1">IFERROR(INDEX(D27:D58,MATCH(C35,DQ27:DQ58,0),0),"")</f>
        <v>Argentina</v>
      </c>
      <c r="DS35" s="25">
        <f ca="1">IFERROR(IF(MATCH(D35,OFFSET(D6:J6,DS25,0),0),DS34,DS34+1),DS34+1)</f>
        <v>9</v>
      </c>
      <c r="DT35" s="25" t="str">
        <f ca="1">IFERROR(INDEX(D27:D58,MATCH(C35,DS27:DS58,0),0),"")</f>
        <v>Argentina</v>
      </c>
      <c r="DU35" s="25">
        <f ca="1">IFERROR(IF(MATCH(D35,OFFSET(D6:J6,DU25,0),0),DU34,DU34+1),DU34+1)</f>
        <v>9</v>
      </c>
      <c r="DV35" s="25" t="str">
        <f ca="1">IFERROR(INDEX(D27:D58,MATCH(C35,DU27:DU58,0),0),"")</f>
        <v>Argentina</v>
      </c>
      <c r="DW35" s="25">
        <f ca="1">IFERROR(IF(MATCH(D35,OFFSET(D6:J6,DW25,0),0),DW34,DW34+1),DW34+1)</f>
        <v>9</v>
      </c>
      <c r="DX35" s="25" t="str">
        <f ca="1">IFERROR(INDEX(D27:D58,MATCH(C35,DW27:DW58,0),0),"")</f>
        <v>Argentina</v>
      </c>
      <c r="DY35" s="25">
        <f ca="1">IFERROR(IF(MATCH(D35,OFFSET(D6:J6,DY25,0),0),DY34,DY34+1),DY34+1)</f>
        <v>9</v>
      </c>
      <c r="DZ35" s="25" t="str">
        <f ca="1">IFERROR(INDEX(D27:D58,MATCH(C35,DY27:DY58,0),0),"")</f>
        <v>Argentina</v>
      </c>
      <c r="EA35" s="25">
        <f ca="1">IFERROR(IF(MATCH(D35,OFFSET(D6:J6,EA25,0),0),EA34,EA34+1),EA34+1)</f>
        <v>9</v>
      </c>
      <c r="EB35" s="25" t="str">
        <f ca="1">IFERROR(INDEX(D27:D58,MATCH(C35,EA27:EA58,0),0),"")</f>
        <v>Argentina</v>
      </c>
      <c r="EC35" s="25">
        <f ca="1">IFERROR(IF(MATCH(D35,OFFSET(D6:J6,EC25,0),0),EC34,EC34+1),EC34+1)</f>
        <v>9</v>
      </c>
      <c r="ED35" s="25" t="str">
        <f ca="1">IFERROR(INDEX(D27:D58,MATCH(C35,EC27:EC58,0),0),"")</f>
        <v>Argentina</v>
      </c>
      <c r="EE35" s="25">
        <f ca="1">IFERROR(IF(MATCH(D35,OFFSET(D6:J6,EE25,0),0),EE34,EE34+1),EE34+1)</f>
        <v>9</v>
      </c>
      <c r="EF35" s="25" t="str">
        <f ca="1">IFERROR(INDEX(D27:D58,MATCH(C35,EE27:EE58,0),0),"")</f>
        <v>Argentina</v>
      </c>
      <c r="EG35" s="25">
        <f ca="1">IFERROR(IF(MATCH(D35,OFFSET(D6:J6,EG25,0),0),EG34,EG34+1),EG34+1)</f>
        <v>9</v>
      </c>
      <c r="EH35" s="25" t="str">
        <f ca="1">IFERROR(INDEX(D27:D58,MATCH(C35,EG27:EG58,0),0),"")</f>
        <v>Argentina</v>
      </c>
      <c r="EI35" s="25">
        <f ca="1">IFERROR(IF(MATCH(D35,OFFSET(D6:J6,EI25,0),0),EI34,EI34+1),EI34+1)</f>
        <v>9</v>
      </c>
      <c r="EJ35" s="25" t="str">
        <f ca="1">IFERROR(INDEX(D27:D58,MATCH(C35,EI27:EI58,0),0),"")</f>
        <v>Argentina</v>
      </c>
      <c r="EK35" s="25">
        <f ca="1">IFERROR(IF(MATCH(D35,OFFSET(D6:J6,EK25,0),0),EK34,EK34+1),EK34+1)</f>
        <v>9</v>
      </c>
      <c r="EL35" s="25" t="str">
        <f ca="1">IFERROR(INDEX(D27:D58,MATCH(C35,EK27:EK58,0),0),"")</f>
        <v>Argentina</v>
      </c>
      <c r="EM35" s="25">
        <f ca="1">IFERROR(IF(MATCH(D35,OFFSET(D6:J6,EM25,0),0),EM34,EM34+1),EM34+1)</f>
        <v>9</v>
      </c>
      <c r="EN35" s="25" t="str">
        <f ca="1">IFERROR(INDEX(D27:D58,MATCH(C35,EM27:EM58,0),0),"")</f>
        <v>Argentina</v>
      </c>
      <c r="EO35" s="25">
        <f ca="1">IFERROR(IF(MATCH(D35,OFFSET(D6:J6,EO25,0),0),EO34,EO34+1),EO34+1)</f>
        <v>9</v>
      </c>
      <c r="EP35" s="25" t="str">
        <f ca="1">IFERROR(INDEX(D27:D58,MATCH(C35,EO27:EO58,0),0),"")</f>
        <v>Argentina</v>
      </c>
      <c r="EQ35" s="25">
        <f ca="1">IFERROR(IF(MATCH(D35,OFFSET(D6:J6,EQ25,0),0),EQ34,EQ34+1),EQ34+1)</f>
        <v>9</v>
      </c>
      <c r="ER35" s="25" t="str">
        <f ca="1">IFERROR(INDEX(D27:D58,MATCH(C35,EQ27:EQ58,0),0),"")</f>
        <v>Argentina</v>
      </c>
      <c r="ES35" s="25">
        <f ca="1">IFERROR(IF(MATCH(D35,OFFSET(D6:J6,ES25,0),0),ES34,ES34+1),ES34+1)</f>
        <v>9</v>
      </c>
      <c r="ET35" s="25" t="str">
        <f ca="1">IFERROR(INDEX(D27:D58,MATCH(C35,ES27:ES58,0),0),"")</f>
        <v>Argentina</v>
      </c>
      <c r="EU35" s="25">
        <f ca="1">IFERROR(IF(MATCH(D35,OFFSET(D6:J6,EU25,0),0),EU34,EU34+1),EU34+1)</f>
        <v>9</v>
      </c>
      <c r="EV35" s="25" t="str">
        <f ca="1">IFERROR(INDEX(D27:D58,MATCH(C35,EU27:EU58,0),0),"")</f>
        <v>Argentina</v>
      </c>
      <c r="EW35" s="25">
        <f ca="1">IFERROR(IF(MATCH(D35,OFFSET(D6:J6,EW25,0),0),EW34,EW34+1),EW34+1)</f>
        <v>9</v>
      </c>
      <c r="EX35" s="25" t="str">
        <f ca="1">IFERROR(INDEX(D27:D58,MATCH(C35,EW27:EW58,0),0),"")</f>
        <v>Argentina</v>
      </c>
      <c r="EY35" s="25">
        <f ca="1">IFERROR(IF(MATCH(D35,OFFSET(D6:J6,EY25,0),0),EY34,EY34+1),EY34+1)</f>
        <v>9</v>
      </c>
      <c r="EZ35" s="25" t="str">
        <f ca="1">IFERROR(INDEX(D27:D58,MATCH(C35,EY27:EY58,0),0),"")</f>
        <v>Argentina</v>
      </c>
      <c r="FA35" s="25">
        <f ca="1">IFERROR(IF(MATCH(D35,OFFSET(D6:J6,FA25,0),0),FA34,FA34+1),FA34+1)</f>
        <v>9</v>
      </c>
      <c r="FB35" s="25" t="str">
        <f ca="1">IFERROR(INDEX(D27:D58,MATCH(C35,FA27:FA58,0),0),"")</f>
        <v>Argentina</v>
      </c>
      <c r="FC35" s="25">
        <f ca="1">IFERROR(IF(MATCH(D35,OFFSET(D6:J6,FC25,0),0),FC34,FC34+1),FC34+1)</f>
        <v>9</v>
      </c>
      <c r="FD35" s="25" t="str">
        <f ca="1">IFERROR(INDEX(D27:D58,MATCH(C35,FC27:FC58,0),0),"")</f>
        <v>Argentina</v>
      </c>
      <c r="FE35" s="25">
        <f ca="1">IFERROR(IF(MATCH(D35,OFFSET(D6:J6,FE25,0),0),FE34,FE34+1),FE34+1)</f>
        <v>9</v>
      </c>
      <c r="FF35" s="25" t="str">
        <f ca="1">IFERROR(INDEX(D27:D58,MATCH(C35,FE27:FE58,0),0),"")</f>
        <v>Argentina</v>
      </c>
      <c r="FG35" s="25">
        <f ca="1">IFERROR(IF(MATCH(D35,OFFSET(D6:J6,FG25,0),0),FG34,FG34+1),FG34+1)</f>
        <v>9</v>
      </c>
      <c r="FH35" s="25" t="str">
        <f ca="1">IFERROR(INDEX(D27:D58,MATCH(C35,FG27:FG58,0),0),"")</f>
        <v>Argentina</v>
      </c>
      <c r="FI35" s="25">
        <f ca="1">IFERROR(IF(MATCH(D35,OFFSET(D6:J6,FI25,0),0),FI34,FI34+1),FI34+1)</f>
        <v>9</v>
      </c>
      <c r="FJ35" s="25" t="str">
        <f ca="1">IFERROR(INDEX(D27:D58,MATCH(C35,FI27:FI58,0),0),"")</f>
        <v>Argentina</v>
      </c>
      <c r="FK35" s="25">
        <f ca="1">IFERROR(IF(MATCH(D35,OFFSET(D6:J6,FK25,0),0),FK34,FK34+1),FK34+1)</f>
        <v>9</v>
      </c>
      <c r="FL35" s="25" t="str">
        <f ca="1">IFERROR(INDEX(D27:D58,MATCH(C35,FK27:FK58,0),0),"")</f>
        <v>Argentina</v>
      </c>
      <c r="FM35" s="25">
        <f ca="1">IFERROR(IF(MATCH(D35,OFFSET(D6:J6,FM25,0),0),FM34,FM34+1),FM34+1)</f>
        <v>9</v>
      </c>
      <c r="FN35" s="25" t="str">
        <f ca="1">IFERROR(INDEX(D27:D58,MATCH(C35,FM27:FM58,0),0),"")</f>
        <v>Argentina</v>
      </c>
      <c r="FO35" s="25">
        <f ca="1">IFERROR(IF(MATCH(D35,OFFSET(D6:J6,FO25,0),0),FO34,FO34+1),FO34+1)</f>
        <v>9</v>
      </c>
      <c r="FP35" s="25" t="str">
        <f ca="1">IFERROR(INDEX(D27:D58,MATCH(C35,FO27:FO58,0),0),"")</f>
        <v>Argentina</v>
      </c>
      <c r="FQ35" s="25">
        <f ca="1">IFERROR(IF(MATCH(D35,OFFSET(D6:J6,FQ25,0),0),FQ34,FQ34+1),FQ34+1)</f>
        <v>9</v>
      </c>
      <c r="FR35" s="25" t="str">
        <f ca="1">IFERROR(INDEX(D27:D58,MATCH(C35,FQ27:FQ58,0),0),"")</f>
        <v>Argentina</v>
      </c>
      <c r="FS35" s="25">
        <f ca="1">IFERROR(IF(MATCH(D35,OFFSET(D6:J6,FS25,0),0),FS34,FS34+1),FS34+1)</f>
        <v>9</v>
      </c>
      <c r="FT35" s="25" t="str">
        <f ca="1">IFERROR(INDEX(D27:D58,MATCH(C35,FS27:FS58,0),0),"")</f>
        <v>Argentina</v>
      </c>
      <c r="FU35" s="25">
        <f ca="1">IFERROR(IF(MATCH(D35,OFFSET(D6:J6,FU25,0),0),FU34,FU34+1),FU34+1)</f>
        <v>9</v>
      </c>
      <c r="FV35" s="25" t="str">
        <f ca="1">IFERROR(INDEX(D27:D58,MATCH(C35,FU27:FU58,0),0),"")</f>
        <v>Argentina</v>
      </c>
      <c r="FW35" s="25">
        <f ca="1">IFERROR(IF(MATCH(D35,OFFSET(D6:J6,FW25,0),0),FW34,FW34+1),FW34+1)</f>
        <v>9</v>
      </c>
      <c r="FX35" s="25" t="str">
        <f ca="1">IFERROR(INDEX(D27:D58,MATCH(C35,FW27:FW58,0),0),"")</f>
        <v>Argentina</v>
      </c>
      <c r="FY35" s="25">
        <f ca="1">IFERROR(IF(MATCH(D35,OFFSET(D6:J6,FY25,0),0),FY34,FY34+1),FY34+1)</f>
        <v>9</v>
      </c>
      <c r="FZ35" s="25" t="str">
        <f ca="1">IFERROR(INDEX(D27:D58,MATCH(C35,FY27:FY58,0),0),"")</f>
        <v>Argentina</v>
      </c>
      <c r="GA35" s="25">
        <f ca="1">IFERROR(IF(MATCH(D35,OFFSET(D6:J6,GA25,0),0),GA34,GA34+1),GA34+1)</f>
        <v>9</v>
      </c>
      <c r="GB35" s="25" t="str">
        <f ca="1">IFERROR(INDEX(D27:D58,MATCH(C35,GA27:GA58,0),0),"")</f>
        <v>Argentina</v>
      </c>
      <c r="GC35" s="25">
        <f ca="1">IFERROR(IF(MATCH(D35,OFFSET(D6:J6,GC25,0),0),GC34,GC34+1),GC34+1)</f>
        <v>9</v>
      </c>
      <c r="GD35" s="25" t="str">
        <f ca="1">IFERROR(INDEX(D27:D58,MATCH(C35,GC27:GC58,0),0),"")</f>
        <v>Argentina</v>
      </c>
      <c r="GE35" s="25">
        <f ca="1">IFERROR(IF(MATCH(D35,OFFSET(D6:J6,GE25,0),0),GE34,GE34+1),GE34+1)</f>
        <v>9</v>
      </c>
      <c r="GF35" s="25" t="str">
        <f ca="1">IFERROR(INDEX(D27:D58,MATCH(C35,GE27:GE58,0),0),"")</f>
        <v>Argentina</v>
      </c>
      <c r="GG35" s="25">
        <f ca="1">IFERROR(IF(MATCH(D35,OFFSET(D6:J6,GG25,0),0),GG34,GG34+1),GG34+1)</f>
        <v>9</v>
      </c>
      <c r="GH35" s="25" t="str">
        <f ca="1">IFERROR(INDEX(D27:D58,MATCH(C35,GG27:GG58,0),0),"")</f>
        <v>Argentina</v>
      </c>
      <c r="GI35" s="25">
        <f ca="1">IFERROR(IF(MATCH(D35,OFFSET(D6:J6,GI25,0),0),GI34,GI34+1),GI34+1)</f>
        <v>9</v>
      </c>
      <c r="GJ35" s="25" t="str">
        <f ca="1">IFERROR(INDEX(D27:D58,MATCH(C35,GI27:GI58,0),0),"")</f>
        <v>Argentina</v>
      </c>
      <c r="GK35" s="25">
        <f ca="1">IFERROR(IF(MATCH(D35,OFFSET(D6:J6,GK25,0),0),GK34,GK34+1),GK34+1)</f>
        <v>9</v>
      </c>
      <c r="GL35" s="25" t="str">
        <f ca="1">IFERROR(INDEX(D27:D58,MATCH(C35,GK27:GK58,0),0),"")</f>
        <v>Argentina</v>
      </c>
      <c r="GM35" s="25">
        <f ca="1">IFERROR(IF(MATCH(D35,OFFSET(D6:J6,GM25,0),0),GM34,GM34+1),GM34+1)</f>
        <v>9</v>
      </c>
      <c r="GN35" s="25" t="str">
        <f ca="1">IFERROR(INDEX(D27:D58,MATCH(C35,GM27:GM58,0),0),"")</f>
        <v>Argentina</v>
      </c>
      <c r="GO35" s="25">
        <f ca="1">IFERROR(IF(MATCH(D35,OFFSET(D6:J6,GO25,0),0),GO34,GO34+1),GO34+1)</f>
        <v>9</v>
      </c>
      <c r="GP35" s="25" t="str">
        <f ca="1">IFERROR(INDEX(D27:D58,MATCH(C35,GO27:GO58,0),0),"")</f>
        <v>Argentina</v>
      </c>
      <c r="GQ35" s="25">
        <f ca="1">IFERROR(IF(MATCH(D35,OFFSET(D6:J6,GQ25,0),0),GQ34,GQ34+1),GQ34+1)</f>
        <v>9</v>
      </c>
      <c r="GR35" s="25" t="str">
        <f ca="1">IFERROR(INDEX(D27:D58,MATCH(C35,GQ27:GQ58,0),0),"")</f>
        <v>Argentina</v>
      </c>
      <c r="GS35" s="25">
        <f ca="1">IFERROR(IF(MATCH(D35,OFFSET(D6:J6,GS25,0),0),GS34,GS34+1),GS34+1)</f>
        <v>9</v>
      </c>
      <c r="GT35" s="25" t="str">
        <f ca="1">IFERROR(INDEX(D27:D58,MATCH(C35,GS27:GS58,0),0),"")</f>
        <v>Argentina</v>
      </c>
      <c r="GU35" s="25">
        <f ca="1">IFERROR(IF(MATCH(D35,OFFSET(D6:J6,GU25,0),0),GU34,GU34+1),GU34+1)</f>
        <v>9</v>
      </c>
      <c r="GV35" s="25" t="str">
        <f ca="1">IFERROR(INDEX(D27:D58,MATCH(C35,GU27:GU58,0),0),"")</f>
        <v>Argentina</v>
      </c>
    </row>
    <row r="36" spans="2:204" s="25" customFormat="1" hidden="1" x14ac:dyDescent="0.35">
      <c r="B36" s="26"/>
      <c r="C36" s="25">
        <v>10</v>
      </c>
      <c r="D36" s="25" t="str">
        <f>IF(Setup!C14&lt;&gt;"",Setup!C14,"")</f>
        <v>Saudi Arabia</v>
      </c>
      <c r="E36" s="25">
        <f>IFERROR(IF(MATCH(D36,D6:J6,0),E35,E35+1),E35+1)</f>
        <v>10</v>
      </c>
      <c r="F36" s="25" t="str">
        <f>IFERROR(INDEX(D27:D58,MATCH(C36,E27:E58,0),0),"")</f>
        <v>Saudi Arabia</v>
      </c>
      <c r="G36" s="25">
        <f ca="1">IFERROR(IF(MATCH(D36,OFFSET(D6:J6,G25,0),0),G35,G35+1),G35+1)</f>
        <v>10</v>
      </c>
      <c r="H36" s="25" t="str">
        <f ca="1">IFERROR(INDEX(D27:D58,MATCH(C36,G27:G58,0),0),"")</f>
        <v>Saudi Arabia</v>
      </c>
      <c r="I36" s="25">
        <f ca="1">IFERROR(IF(MATCH(D36,OFFSET(D6:J6,I25,0),0),I35,I35+1),I35+1)</f>
        <v>10</v>
      </c>
      <c r="J36" s="25" t="str">
        <f ca="1">IFERROR(INDEX(D27:D58,MATCH(C36,I27:I58,0),0),"")</f>
        <v>Saudi Arabia</v>
      </c>
      <c r="K36" s="25">
        <f ca="1">IFERROR(IF(MATCH(D36,OFFSET(D6:J6,K25,0),0),K35,K35+1),K35+1)</f>
        <v>10</v>
      </c>
      <c r="L36" s="273" t="str">
        <f ca="1">IFERROR(INDEX(D27:D58,MATCH(C36,K27:K58,0),0),"")</f>
        <v>Saudi Arabia</v>
      </c>
      <c r="M36" s="25">
        <f ca="1">IFERROR(IF(MATCH(D36,OFFSET(D6:J6,M25,0),0),M35,M35+1),M35+1)</f>
        <v>10</v>
      </c>
      <c r="N36" s="25" t="str">
        <f ca="1">IFERROR(INDEX(D27:D58,MATCH(C36,M27:M58,0),0),"")</f>
        <v>Saudi Arabia</v>
      </c>
      <c r="O36" s="25">
        <f ca="1">IFERROR(IF(MATCH(D36,OFFSET(D6:J6,O25,0),0),O35,O35+1),O35+1)</f>
        <v>10</v>
      </c>
      <c r="P36" s="25" t="str">
        <f ca="1">IFERROR(INDEX(D27:D58,MATCH(C36,O27:O58,0),0),"")</f>
        <v>Saudi Arabia</v>
      </c>
      <c r="Q36" s="25">
        <f ca="1">IFERROR(IF(MATCH(D36,OFFSET(D6:J6,Q25,0),0),Q35,Q35+1),Q35+1)</f>
        <v>10</v>
      </c>
      <c r="R36" s="25" t="str">
        <f ca="1">IFERROR(INDEX(D27:D58,MATCH(C36,Q27:Q58,0),0),"")</f>
        <v>Saudi Arabia</v>
      </c>
      <c r="S36" s="25">
        <f ca="1">IFERROR(IF(MATCH(D36,OFFSET(D6:J6,S25,0),0),S35,S35+1),S35+1)</f>
        <v>10</v>
      </c>
      <c r="T36" s="25" t="str">
        <f ca="1">IFERROR(INDEX(D27:D58,MATCH(C36,S27:S58,0),0),"")</f>
        <v>Saudi Arabia</v>
      </c>
      <c r="U36" s="25">
        <f ca="1">IFERROR(IF(MATCH(D36,OFFSET(D6:J6,U25,0),0),U35,U35+1),U35+1)</f>
        <v>10</v>
      </c>
      <c r="V36" s="25" t="str">
        <f ca="1">IFERROR(INDEX(D27:D58,MATCH(C36,U27:U58,0),0),"")</f>
        <v>Saudi Arabia</v>
      </c>
      <c r="W36" s="25">
        <f ca="1">IFERROR(IF(MATCH(D36,OFFSET(D6:J6,W25,0),0),W35,W35+1),W35+1)</f>
        <v>10</v>
      </c>
      <c r="X36" s="25" t="str">
        <f ca="1">IFERROR(INDEX(D27:D58,MATCH(C36,W27:W58,0),0),"")</f>
        <v>Saudi Arabia</v>
      </c>
      <c r="Y36" s="25">
        <f ca="1">IFERROR(IF(MATCH(D36,OFFSET(D6:J6,Y25,0),0),Y35,Y35+1),Y35+1)</f>
        <v>10</v>
      </c>
      <c r="Z36" s="25" t="str">
        <f ca="1">IFERROR(INDEX(D27:D58,MATCH(C36,Y27:Y58,0),0),"")</f>
        <v>Saudi Arabia</v>
      </c>
      <c r="AA36" s="25">
        <f ca="1">IFERROR(IF(MATCH(D36,OFFSET(D6:J6,AA25,0),0),AA35,AA35+1),AA35+1)</f>
        <v>10</v>
      </c>
      <c r="AB36" s="25" t="str">
        <f ca="1">IFERROR(INDEX(D27:D58,MATCH(C36,AA27:AA58,0),0),"")</f>
        <v>Saudi Arabia</v>
      </c>
      <c r="AC36" s="25">
        <f ca="1">IFERROR(IF(MATCH(D36,OFFSET(D6:J6,AC25,0),0),AC35,AC35+1),AC35+1)</f>
        <v>10</v>
      </c>
      <c r="AD36" s="25" t="str">
        <f ca="1">IFERROR(INDEX(D27:D58,MATCH(C36,AC27:AC58,0),0),"")</f>
        <v>Saudi Arabia</v>
      </c>
      <c r="AE36" s="25">
        <f ca="1">IFERROR(IF(MATCH(D36,OFFSET(D6:J6,AE25,0),0),AE35,AE35+1),AE35+1)</f>
        <v>10</v>
      </c>
      <c r="AF36" s="25" t="str">
        <f ca="1">IFERROR(INDEX(D27:D58,MATCH(C36,AE27:AE58,0),0),"")</f>
        <v>Saudi Arabia</v>
      </c>
      <c r="AG36" s="25">
        <f ca="1">IFERROR(IF(MATCH(D36,OFFSET(D6:J6,AG25,0),0),AG35,AG35+1),AG35+1)</f>
        <v>10</v>
      </c>
      <c r="AH36" s="25" t="str">
        <f ca="1">IFERROR(INDEX(D27:D58,MATCH(C36,AG27:AG58,0),0),"")</f>
        <v>Saudi Arabia</v>
      </c>
      <c r="AI36" s="25">
        <f ca="1">IFERROR(IF(MATCH(D36,OFFSET(D6:J6,AI25,0),0),AI35,AI35+1),AI35+1)</f>
        <v>10</v>
      </c>
      <c r="AJ36" s="25" t="str">
        <f ca="1">IFERROR(INDEX(D27:D58,MATCH(C36,AI27:AI58,0),0),"")</f>
        <v>Saudi Arabia</v>
      </c>
      <c r="AK36" s="25">
        <f ca="1">IFERROR(IF(MATCH(D36,OFFSET(D6:J6,AK25,0),0),AK35,AK35+1),AK35+1)</f>
        <v>10</v>
      </c>
      <c r="AL36" s="25" t="str">
        <f ca="1">IFERROR(INDEX(D27:D58,MATCH(C36,AK27:AK58,0),0),"")</f>
        <v>Saudi Arabia</v>
      </c>
      <c r="AM36" s="25">
        <f ca="1">IFERROR(IF(MATCH(D36,OFFSET(D6:J6,AM25,0),0),AM35,AM35+1),AM35+1)</f>
        <v>10</v>
      </c>
      <c r="AN36" s="25" t="str">
        <f ca="1">IFERROR(INDEX(D27:D58,MATCH(C36,AM27:AM58,0),0),"")</f>
        <v>Saudi Arabia</v>
      </c>
      <c r="AO36" s="25">
        <f ca="1">IFERROR(IF(MATCH(D36,OFFSET(D6:J6,AO25,0),0),AO35,AO35+1),AO35+1)</f>
        <v>10</v>
      </c>
      <c r="AP36" s="25" t="str">
        <f ca="1">IFERROR(INDEX(D27:D58,MATCH(C36,AO27:AO58,0),0),"")</f>
        <v>Saudi Arabia</v>
      </c>
      <c r="AQ36" s="25">
        <f ca="1">IFERROR(IF(MATCH(D36,OFFSET(D6:J6,AQ25,0),0),AQ35,AQ35+1),AQ35+1)</f>
        <v>10</v>
      </c>
      <c r="AR36" s="25" t="str">
        <f ca="1">IFERROR(INDEX(D27:D58,MATCH(C36,AQ27:AQ58,0),0),"")</f>
        <v>Saudi Arabia</v>
      </c>
      <c r="AS36" s="25">
        <f ca="1">IFERROR(IF(MATCH(D36,OFFSET(D6:J6,AS25,0),0),AS35,AS35+1),AS35+1)</f>
        <v>10</v>
      </c>
      <c r="AT36" s="25" t="str">
        <f ca="1">IFERROR(INDEX(D27:D58,MATCH(C36,AS27:AS58,0),0),"")</f>
        <v>Saudi Arabia</v>
      </c>
      <c r="AU36" s="25">
        <f ca="1">IFERROR(IF(MATCH(D36,OFFSET(D6:J6,AU25,0),0),AU35,AU35+1),AU35+1)</f>
        <v>9</v>
      </c>
      <c r="AV36" s="25" t="str">
        <f ca="1">IFERROR(INDEX(D27:D58,MATCH(C36,AU27:AU58,0),0),"")</f>
        <v>Mexico</v>
      </c>
      <c r="AW36" s="25">
        <f ca="1">IFERROR(IF(MATCH(D36,OFFSET(D6:J6,AW25,0),0),AW35,AW35+1),AW35+1)</f>
        <v>9</v>
      </c>
      <c r="AX36" s="25" t="str">
        <f ca="1">IFERROR(INDEX(D27:D58,MATCH(C36,AW27:AW58,0),0),"")</f>
        <v>Mexico</v>
      </c>
      <c r="AY36" s="25">
        <f ca="1">IFERROR(IF(MATCH(D36,OFFSET(D6:J6,AY25,0),0),AY35,AY35+1),AY35+1)</f>
        <v>9</v>
      </c>
      <c r="AZ36" s="25" t="str">
        <f ca="1">IFERROR(INDEX(D27:D58,MATCH(C36,AY27:AY58,0),0),"")</f>
        <v>Mexico</v>
      </c>
      <c r="BA36" s="25">
        <f ca="1">IFERROR(IF(MATCH(D36,OFFSET(D6:J6,BA25,0),0),BA35,BA35+1),BA35+1)</f>
        <v>9</v>
      </c>
      <c r="BB36" s="25" t="str">
        <f ca="1">IFERROR(INDEX(D27:D58,MATCH(C36,BA27:BA58,0),0),"")</f>
        <v>Mexico</v>
      </c>
      <c r="BC36" s="25">
        <f ca="1">IFERROR(IF(MATCH(D36,OFFSET(D6:J6,BC25,0),0),BC35,BC35+1),BC35+1)</f>
        <v>9</v>
      </c>
      <c r="BD36" s="25" t="str">
        <f ca="1">IFERROR(INDEX(D27:D58,MATCH(C36,BC27:BC58,0),0),"")</f>
        <v>Mexico</v>
      </c>
      <c r="BE36" s="25">
        <f ca="1">IFERROR(IF(MATCH(D36,OFFSET(D6:J6,BE25,0),0),BE35,BE35+1),BE35+1)</f>
        <v>9</v>
      </c>
      <c r="BF36" s="25" t="str">
        <f ca="1">IFERROR(INDEX(D27:D58,MATCH(C36,BE27:BE58,0),0),"")</f>
        <v>Mexico</v>
      </c>
      <c r="BG36" s="25">
        <f ca="1">IFERROR(IF(MATCH(D36,OFFSET(D6:J6,BG25,0),0),BG35,BG35+1),BG35+1)</f>
        <v>9</v>
      </c>
      <c r="BH36" s="25" t="str">
        <f ca="1">IFERROR(INDEX(D27:D58,MATCH(C36,BG27:BG58,0),0),"")</f>
        <v>Mexico</v>
      </c>
      <c r="BI36" s="25">
        <f ca="1">IFERROR(IF(MATCH(D36,OFFSET(D6:J6,BI25,0),0),BI35,BI35+1),BI35+1)</f>
        <v>9</v>
      </c>
      <c r="BJ36" s="25" t="str">
        <f ca="1">IFERROR(INDEX(D27:D58,MATCH(C36,BI27:BI58,0),0),"")</f>
        <v>Mexico</v>
      </c>
      <c r="BK36" s="25">
        <f ca="1">IFERROR(IF(MATCH(D36,OFFSET(D6:J6,BK25,0),0),BK35,BK35+1),BK35+1)</f>
        <v>9</v>
      </c>
      <c r="BL36" s="25" t="str">
        <f ca="1">IFERROR(INDEX(D27:D58,MATCH(C36,BK27:BK58,0),0),"")</f>
        <v>Mexico</v>
      </c>
      <c r="BM36" s="25">
        <f ca="1">IFERROR(IF(MATCH(D36,OFFSET(D6:J6,BM25,0),0),BM35,BM35+1),BM35+1)</f>
        <v>9</v>
      </c>
      <c r="BN36" s="25" t="str">
        <f ca="1">IFERROR(INDEX(D27:D58,MATCH(C36,BM27:BM58,0),0),"")</f>
        <v>Mexico</v>
      </c>
      <c r="BO36" s="25">
        <f ca="1">IFERROR(IF(MATCH(D36,OFFSET(D6:J6,BO25,0),0),BO35,BO35+1),BO35+1)</f>
        <v>10</v>
      </c>
      <c r="BP36" s="25" t="str">
        <f ca="1">IFERROR(INDEX(D27:D58,MATCH(C36,BO27:BO58,0),0),"")</f>
        <v>Saudi Arabia</v>
      </c>
      <c r="BQ36" s="25">
        <f ca="1">IFERROR(IF(MATCH(D36,OFFSET(D6:J6,BQ25,0),0),BQ35,BQ35+1),BQ35+1)</f>
        <v>10</v>
      </c>
      <c r="BR36" s="25" t="str">
        <f ca="1">IFERROR(INDEX(D27:D58,MATCH(C36,BQ27:BQ58,0),0),"")</f>
        <v>Saudi Arabia</v>
      </c>
      <c r="BS36" s="25">
        <f ca="1">IFERROR(IF(MATCH(D36,OFFSET(D6:J6,BS25,0),0),BS35,BS35+1),BS35+1)</f>
        <v>10</v>
      </c>
      <c r="BT36" s="25" t="str">
        <f ca="1">IFERROR(INDEX(D27:D58,MATCH(C36,BS27:BS58,0),0),"")</f>
        <v>Saudi Arabia</v>
      </c>
      <c r="BU36" s="25">
        <f ca="1">IFERROR(IF(MATCH(D36,OFFSET(D6:J6,BU25,0),0),BU35,BU35+1),BU35+1)</f>
        <v>10</v>
      </c>
      <c r="BV36" s="25" t="str">
        <f ca="1">IFERROR(INDEX(D27:D58,MATCH(C36,BU27:BU58,0),0),"")</f>
        <v>Saudi Arabia</v>
      </c>
      <c r="BW36" s="25">
        <f ca="1">IFERROR(IF(MATCH(D36,OFFSET(D6:J6,BW25,0),0),BW35,BW35+1),BW35+1)</f>
        <v>10</v>
      </c>
      <c r="BX36" s="25" t="str">
        <f ca="1">IFERROR(INDEX(D27:D58,MATCH(C36,BW27:BW58,0),0),"")</f>
        <v>Saudi Arabia</v>
      </c>
      <c r="BY36" s="25">
        <f ca="1">IFERROR(IF(MATCH(D36,OFFSET(D6:J6,BY25,0),0),BY35,BY35+1),BY35+1)</f>
        <v>10</v>
      </c>
      <c r="BZ36" s="25" t="str">
        <f ca="1">IFERROR(INDEX(D27:D58,MATCH(C36,BY27:BY58,0),0),"")</f>
        <v>Saudi Arabia</v>
      </c>
      <c r="CA36" s="25">
        <f ca="1">IFERROR(IF(MATCH(D36,OFFSET(D6:J6,CA25,0),0),CA35,CA35+1),CA35+1)</f>
        <v>10</v>
      </c>
      <c r="CB36" s="25" t="str">
        <f ca="1">IFERROR(INDEX(D27:D58,MATCH(C36,CA27:CA58,0),0),"")</f>
        <v>Saudi Arabia</v>
      </c>
      <c r="CC36" s="25">
        <f ca="1">IFERROR(IF(MATCH(D36,OFFSET(D6:J6,CC25,0),0),CC35,CC35+1),CC35+1)</f>
        <v>10</v>
      </c>
      <c r="CD36" s="25" t="str">
        <f ca="1">IFERROR(INDEX(D27:D58,MATCH(C36,CC27:CC58,0),0),"")</f>
        <v>Saudi Arabia</v>
      </c>
      <c r="CE36" s="25">
        <f ca="1">IFERROR(IF(MATCH(D36,OFFSET(D6:J6,CE25,0),0),CE35,CE35+1),CE35+1)</f>
        <v>10</v>
      </c>
      <c r="CF36" s="25" t="str">
        <f ca="1">IFERROR(INDEX(D27:D58,MATCH(C36,CE27:CE58,0),0),"")</f>
        <v>Saudi Arabia</v>
      </c>
      <c r="CG36" s="25">
        <f ca="1">IFERROR(IF(MATCH(D36,OFFSET(D6:J6,CG25,0),0),CG35,CG35+1),CG35+1)</f>
        <v>10</v>
      </c>
      <c r="CH36" s="25" t="str">
        <f ca="1">IFERROR(INDEX(D27:D58,MATCH(C36,CG27:CG58,0),0),"")</f>
        <v>Saudi Arabia</v>
      </c>
      <c r="CI36" s="25">
        <f ca="1">IFERROR(IF(MATCH(D36,OFFSET(D6:J6,CI25,0),0),CI35,CI35+1),CI35+1)</f>
        <v>10</v>
      </c>
      <c r="CJ36" s="25" t="str">
        <f ca="1">IFERROR(INDEX(D27:D58,MATCH(C36,CI27:CI58,0),0),"")</f>
        <v>Saudi Arabia</v>
      </c>
      <c r="CK36" s="25">
        <f ca="1">IFERROR(IF(MATCH(D36,OFFSET(D6:J6,CK25,0),0),CK35,CK35+1),CK35+1)</f>
        <v>10</v>
      </c>
      <c r="CL36" s="25" t="str">
        <f ca="1">IFERROR(INDEX(D27:D58,MATCH(C36,CK27:CK58,0),0),"")</f>
        <v>Saudi Arabia</v>
      </c>
      <c r="CM36" s="25">
        <f ca="1">IFERROR(IF(MATCH(D36,OFFSET(D6:J6,CM25,0),0),CM35,CM35+1),CM35+1)</f>
        <v>10</v>
      </c>
      <c r="CN36" s="25" t="str">
        <f ca="1">IFERROR(INDEX(D27:D58,MATCH(C36,CM27:CM58,0),0),"")</f>
        <v>Saudi Arabia</v>
      </c>
      <c r="CO36" s="25">
        <f ca="1">IFERROR(IF(MATCH(D36,OFFSET(D6:J6,CO25,0),0),CO35,CO35+1),CO35+1)</f>
        <v>10</v>
      </c>
      <c r="CP36" s="25" t="str">
        <f ca="1">IFERROR(INDEX(D27:D58,MATCH(C36,CO27:CO58,0),0),"")</f>
        <v>Saudi Arabia</v>
      </c>
      <c r="CQ36" s="25">
        <f ca="1">IFERROR(IF(MATCH(D36,OFFSET(D6:J6,CQ25,0),0),CQ35,CQ35+1),CQ35+1)</f>
        <v>10</v>
      </c>
      <c r="CR36" s="25" t="str">
        <f ca="1">IFERROR(INDEX(D27:D58,MATCH(C36,CQ27:CQ58,0),0),"")</f>
        <v>Saudi Arabia</v>
      </c>
      <c r="CS36" s="25">
        <f ca="1">IFERROR(IF(MATCH(D36,OFFSET(D6:J6,CS25,0),0),CS35,CS35+1),CS35+1)</f>
        <v>10</v>
      </c>
      <c r="CT36" s="25" t="str">
        <f ca="1">IFERROR(INDEX(D27:D58,MATCH(C36,CS27:CS58,0),0),"")</f>
        <v>Saudi Arabia</v>
      </c>
      <c r="CU36" s="25">
        <f ca="1">IFERROR(IF(MATCH(D36,OFFSET(D6:J6,CU25,0),0),CU35,CU35+1),CU35+1)</f>
        <v>10</v>
      </c>
      <c r="CV36" s="25" t="str">
        <f ca="1">IFERROR(INDEX(D27:D58,MATCH(C36,CU27:CU58,0),0),"")</f>
        <v>Saudi Arabia</v>
      </c>
      <c r="CW36" s="25">
        <f ca="1">IFERROR(IF(MATCH(D36,OFFSET(D6:J6,CW25,0),0),CW35,CW35+1),CW35+1)</f>
        <v>10</v>
      </c>
      <c r="CX36" s="25" t="str">
        <f ca="1">IFERROR(INDEX(D27:D58,MATCH(C36,CW27:CW58,0),0),"")</f>
        <v>Saudi Arabia</v>
      </c>
      <c r="CY36" s="25">
        <f ca="1">IFERROR(IF(MATCH(D36,OFFSET(D6:J6,CY25,0),0),CY35,CY35+1),CY35+1)</f>
        <v>10</v>
      </c>
      <c r="CZ36" s="25" t="str">
        <f ca="1">IFERROR(INDEX(D27:D58,MATCH(C36,CY27:CY58,0),0),"")</f>
        <v>Saudi Arabia</v>
      </c>
      <c r="DA36" s="25">
        <f ca="1">IFERROR(IF(MATCH(D36,OFFSET(D6:J6,DA25,0),0),DA35,DA35+1),DA35+1)</f>
        <v>10</v>
      </c>
      <c r="DB36" s="25" t="str">
        <f ca="1">IFERROR(INDEX(D27:D58,MATCH(C36,DA27:DA58,0),0),"")</f>
        <v>Saudi Arabia</v>
      </c>
      <c r="DC36" s="25">
        <f ca="1">IFERROR(IF(MATCH(D36,OFFSET(D6:J6,DC25,0),0),DC35,DC35+1),DC35+1)</f>
        <v>10</v>
      </c>
      <c r="DD36" s="25" t="str">
        <f ca="1">IFERROR(INDEX(D27:D58,MATCH(C36,DC27:DC58,0),0),"")</f>
        <v>Saudi Arabia</v>
      </c>
      <c r="DE36" s="25">
        <f ca="1">IFERROR(IF(MATCH(D36,OFFSET(D6:J6,DE25,0),0),DE35,DE35+1),DE35+1)</f>
        <v>10</v>
      </c>
      <c r="DF36" s="25" t="str">
        <f ca="1">IFERROR(INDEX(D27:D58,MATCH(C36,DE27:DE58,0),0),"")</f>
        <v>Saudi Arabia</v>
      </c>
      <c r="DG36" s="25">
        <f ca="1">IFERROR(IF(MATCH(D36,OFFSET(D6:J6,DG25,0),0),DG35,DG35+1),DG35+1)</f>
        <v>10</v>
      </c>
      <c r="DH36" s="25" t="str">
        <f ca="1">IFERROR(INDEX(D27:D58,MATCH(C36,DG27:DG58,0),0),"")</f>
        <v>Saudi Arabia</v>
      </c>
      <c r="DI36" s="25">
        <f ca="1">IFERROR(IF(MATCH(D36,OFFSET(D6:J6,DI25,0),0),DI35,DI35+1),DI35+1)</f>
        <v>10</v>
      </c>
      <c r="DJ36" s="25" t="str">
        <f ca="1">IFERROR(INDEX(D27:D58,MATCH(C36,DI27:DI58,0),0),"")</f>
        <v>Saudi Arabia</v>
      </c>
      <c r="DK36" s="25">
        <f ca="1">IFERROR(IF(MATCH(D36,OFFSET(D6:J6,DK25,0),0),DK35,DK35+1),DK35+1)</f>
        <v>10</v>
      </c>
      <c r="DL36" s="25" t="str">
        <f ca="1">IFERROR(INDEX(D27:D58,MATCH(C36,DK27:DK58,0),0),"")</f>
        <v>Saudi Arabia</v>
      </c>
      <c r="DM36" s="25">
        <f ca="1">IFERROR(IF(MATCH(D36,OFFSET(D6:J6,DM25,0),0),DM35,DM35+1),DM35+1)</f>
        <v>10</v>
      </c>
      <c r="DN36" s="25" t="str">
        <f ca="1">IFERROR(INDEX(D27:D58,MATCH(C36,DM27:DM58,0),0),"")</f>
        <v>Saudi Arabia</v>
      </c>
      <c r="DO36" s="25">
        <f ca="1">IFERROR(IF(MATCH(D36,OFFSET(D6:J6,DO25,0),0),DO35,DO35+1),DO35+1)</f>
        <v>10</v>
      </c>
      <c r="DP36" s="25" t="str">
        <f ca="1">IFERROR(INDEX(D27:D58,MATCH(C36,DO27:DO58,0),0),"")</f>
        <v>Saudi Arabia</v>
      </c>
      <c r="DQ36" s="25">
        <f ca="1">IFERROR(IF(MATCH(D36,OFFSET(D6:J6,DQ25,0),0),DQ35,DQ35+1),DQ35+1)</f>
        <v>10</v>
      </c>
      <c r="DR36" s="25" t="str">
        <f ca="1">IFERROR(INDEX(D27:D58,MATCH(C36,DQ27:DQ58,0),0),"")</f>
        <v>Saudi Arabia</v>
      </c>
      <c r="DS36" s="25">
        <f ca="1">IFERROR(IF(MATCH(D36,OFFSET(D6:J6,DS25,0),0),DS35,DS35+1),DS35+1)</f>
        <v>10</v>
      </c>
      <c r="DT36" s="25" t="str">
        <f ca="1">IFERROR(INDEX(D27:D58,MATCH(C36,DS27:DS58,0),0),"")</f>
        <v>Saudi Arabia</v>
      </c>
      <c r="DU36" s="25">
        <f ca="1">IFERROR(IF(MATCH(D36,OFFSET(D6:J6,DU25,0),0),DU35,DU35+1),DU35+1)</f>
        <v>10</v>
      </c>
      <c r="DV36" s="25" t="str">
        <f ca="1">IFERROR(INDEX(D27:D58,MATCH(C36,DU27:DU58,0),0),"")</f>
        <v>Saudi Arabia</v>
      </c>
      <c r="DW36" s="25">
        <f ca="1">IFERROR(IF(MATCH(D36,OFFSET(D6:J6,DW25,0),0),DW35,DW35+1),DW35+1)</f>
        <v>10</v>
      </c>
      <c r="DX36" s="25" t="str">
        <f ca="1">IFERROR(INDEX(D27:D58,MATCH(C36,DW27:DW58,0),0),"")</f>
        <v>Saudi Arabia</v>
      </c>
      <c r="DY36" s="25">
        <f ca="1">IFERROR(IF(MATCH(D36,OFFSET(D6:J6,DY25,0),0),DY35,DY35+1),DY35+1)</f>
        <v>10</v>
      </c>
      <c r="DZ36" s="25" t="str">
        <f ca="1">IFERROR(INDEX(D27:D58,MATCH(C36,DY27:DY58,0),0),"")</f>
        <v>Saudi Arabia</v>
      </c>
      <c r="EA36" s="25">
        <f ca="1">IFERROR(IF(MATCH(D36,OFFSET(D6:J6,EA25,0),0),EA35,EA35+1),EA35+1)</f>
        <v>10</v>
      </c>
      <c r="EB36" s="25" t="str">
        <f ca="1">IFERROR(INDEX(D27:D58,MATCH(C36,EA27:EA58,0),0),"")</f>
        <v>Saudi Arabia</v>
      </c>
      <c r="EC36" s="25">
        <f ca="1">IFERROR(IF(MATCH(D36,OFFSET(D6:J6,EC25,0),0),EC35,EC35+1),EC35+1)</f>
        <v>10</v>
      </c>
      <c r="ED36" s="25" t="str">
        <f ca="1">IFERROR(INDEX(D27:D58,MATCH(C36,EC27:EC58,0),0),"")</f>
        <v>Saudi Arabia</v>
      </c>
      <c r="EE36" s="25">
        <f ca="1">IFERROR(IF(MATCH(D36,OFFSET(D6:J6,EE25,0),0),EE35,EE35+1),EE35+1)</f>
        <v>10</v>
      </c>
      <c r="EF36" s="25" t="str">
        <f ca="1">IFERROR(INDEX(D27:D58,MATCH(C36,EE27:EE58,0),0),"")</f>
        <v>Saudi Arabia</v>
      </c>
      <c r="EG36" s="25">
        <f ca="1">IFERROR(IF(MATCH(D36,OFFSET(D6:J6,EG25,0),0),EG35,EG35+1),EG35+1)</f>
        <v>10</v>
      </c>
      <c r="EH36" s="25" t="str">
        <f ca="1">IFERROR(INDEX(D27:D58,MATCH(C36,EG27:EG58,0),0),"")</f>
        <v>Saudi Arabia</v>
      </c>
      <c r="EI36" s="25">
        <f ca="1">IFERROR(IF(MATCH(D36,OFFSET(D6:J6,EI25,0),0),EI35,EI35+1),EI35+1)</f>
        <v>10</v>
      </c>
      <c r="EJ36" s="25" t="str">
        <f ca="1">IFERROR(INDEX(D27:D58,MATCH(C36,EI27:EI58,0),0),"")</f>
        <v>Saudi Arabia</v>
      </c>
      <c r="EK36" s="25">
        <f ca="1">IFERROR(IF(MATCH(D36,OFFSET(D6:J6,EK25,0),0),EK35,EK35+1),EK35+1)</f>
        <v>10</v>
      </c>
      <c r="EL36" s="25" t="str">
        <f ca="1">IFERROR(INDEX(D27:D58,MATCH(C36,EK27:EK58,0),0),"")</f>
        <v>Saudi Arabia</v>
      </c>
      <c r="EM36" s="25">
        <f ca="1">IFERROR(IF(MATCH(D36,OFFSET(D6:J6,EM25,0),0),EM35,EM35+1),EM35+1)</f>
        <v>10</v>
      </c>
      <c r="EN36" s="25" t="str">
        <f ca="1">IFERROR(INDEX(D27:D58,MATCH(C36,EM27:EM58,0),0),"")</f>
        <v>Saudi Arabia</v>
      </c>
      <c r="EO36" s="25">
        <f ca="1">IFERROR(IF(MATCH(D36,OFFSET(D6:J6,EO25,0),0),EO35,EO35+1),EO35+1)</f>
        <v>10</v>
      </c>
      <c r="EP36" s="25" t="str">
        <f ca="1">IFERROR(INDEX(D27:D58,MATCH(C36,EO27:EO58,0),0),"")</f>
        <v>Saudi Arabia</v>
      </c>
      <c r="EQ36" s="25">
        <f ca="1">IFERROR(IF(MATCH(D36,OFFSET(D6:J6,EQ25,0),0),EQ35,EQ35+1),EQ35+1)</f>
        <v>10</v>
      </c>
      <c r="ER36" s="25" t="str">
        <f ca="1">IFERROR(INDEX(D27:D58,MATCH(C36,EQ27:EQ58,0),0),"")</f>
        <v>Saudi Arabia</v>
      </c>
      <c r="ES36" s="25">
        <f ca="1">IFERROR(IF(MATCH(D36,OFFSET(D6:J6,ES25,0),0),ES35,ES35+1),ES35+1)</f>
        <v>10</v>
      </c>
      <c r="ET36" s="25" t="str">
        <f ca="1">IFERROR(INDEX(D27:D58,MATCH(C36,ES27:ES58,0),0),"")</f>
        <v>Saudi Arabia</v>
      </c>
      <c r="EU36" s="25">
        <f ca="1">IFERROR(IF(MATCH(D36,OFFSET(D6:J6,EU25,0),0),EU35,EU35+1),EU35+1)</f>
        <v>10</v>
      </c>
      <c r="EV36" s="25" t="str">
        <f ca="1">IFERROR(INDEX(D27:D58,MATCH(C36,EU27:EU58,0),0),"")</f>
        <v>Saudi Arabia</v>
      </c>
      <c r="EW36" s="25">
        <f ca="1">IFERROR(IF(MATCH(D36,OFFSET(D6:J6,EW25,0),0),EW35,EW35+1),EW35+1)</f>
        <v>10</v>
      </c>
      <c r="EX36" s="25" t="str">
        <f ca="1">IFERROR(INDEX(D27:D58,MATCH(C36,EW27:EW58,0),0),"")</f>
        <v>Saudi Arabia</v>
      </c>
      <c r="EY36" s="25">
        <f ca="1">IFERROR(IF(MATCH(D36,OFFSET(D6:J6,EY25,0),0),EY35,EY35+1),EY35+1)</f>
        <v>10</v>
      </c>
      <c r="EZ36" s="25" t="str">
        <f ca="1">IFERROR(INDEX(D27:D58,MATCH(C36,EY27:EY58,0),0),"")</f>
        <v>Saudi Arabia</v>
      </c>
      <c r="FA36" s="25">
        <f ca="1">IFERROR(IF(MATCH(D36,OFFSET(D6:J6,FA25,0),0),FA35,FA35+1),FA35+1)</f>
        <v>10</v>
      </c>
      <c r="FB36" s="25" t="str">
        <f ca="1">IFERROR(INDEX(D27:D58,MATCH(C36,FA27:FA58,0),0),"")</f>
        <v>Saudi Arabia</v>
      </c>
      <c r="FC36" s="25">
        <f ca="1">IFERROR(IF(MATCH(D36,OFFSET(D6:J6,FC25,0),0),FC35,FC35+1),FC35+1)</f>
        <v>10</v>
      </c>
      <c r="FD36" s="25" t="str">
        <f ca="1">IFERROR(INDEX(D27:D58,MATCH(C36,FC27:FC58,0),0),"")</f>
        <v>Saudi Arabia</v>
      </c>
      <c r="FE36" s="25">
        <f ca="1">IFERROR(IF(MATCH(D36,OFFSET(D6:J6,FE25,0),0),FE35,FE35+1),FE35+1)</f>
        <v>10</v>
      </c>
      <c r="FF36" s="25" t="str">
        <f ca="1">IFERROR(INDEX(D27:D58,MATCH(C36,FE27:FE58,0),0),"")</f>
        <v>Saudi Arabia</v>
      </c>
      <c r="FG36" s="25">
        <f ca="1">IFERROR(IF(MATCH(D36,OFFSET(D6:J6,FG25,0),0),FG35,FG35+1),FG35+1)</f>
        <v>10</v>
      </c>
      <c r="FH36" s="25" t="str">
        <f ca="1">IFERROR(INDEX(D27:D58,MATCH(C36,FG27:FG58,0),0),"")</f>
        <v>Saudi Arabia</v>
      </c>
      <c r="FI36" s="25">
        <f ca="1">IFERROR(IF(MATCH(D36,OFFSET(D6:J6,FI25,0),0),FI35,FI35+1),FI35+1)</f>
        <v>10</v>
      </c>
      <c r="FJ36" s="25" t="str">
        <f ca="1">IFERROR(INDEX(D27:D58,MATCH(C36,FI27:FI58,0),0),"")</f>
        <v>Saudi Arabia</v>
      </c>
      <c r="FK36" s="25">
        <f ca="1">IFERROR(IF(MATCH(D36,OFFSET(D6:J6,FK25,0),0),FK35,FK35+1),FK35+1)</f>
        <v>10</v>
      </c>
      <c r="FL36" s="25" t="str">
        <f ca="1">IFERROR(INDEX(D27:D58,MATCH(C36,FK27:FK58,0),0),"")</f>
        <v>Saudi Arabia</v>
      </c>
      <c r="FM36" s="25">
        <f ca="1">IFERROR(IF(MATCH(D36,OFFSET(D6:J6,FM25,0),0),FM35,FM35+1),FM35+1)</f>
        <v>10</v>
      </c>
      <c r="FN36" s="25" t="str">
        <f ca="1">IFERROR(INDEX(D27:D58,MATCH(C36,FM27:FM58,0),0),"")</f>
        <v>Saudi Arabia</v>
      </c>
      <c r="FO36" s="25">
        <f ca="1">IFERROR(IF(MATCH(D36,OFFSET(D6:J6,FO25,0),0),FO35,FO35+1),FO35+1)</f>
        <v>10</v>
      </c>
      <c r="FP36" s="25" t="str">
        <f ca="1">IFERROR(INDEX(D27:D58,MATCH(C36,FO27:FO58,0),0),"")</f>
        <v>Saudi Arabia</v>
      </c>
      <c r="FQ36" s="25">
        <f ca="1">IFERROR(IF(MATCH(D36,OFFSET(D6:J6,FQ25,0),0),FQ35,FQ35+1),FQ35+1)</f>
        <v>10</v>
      </c>
      <c r="FR36" s="25" t="str">
        <f ca="1">IFERROR(INDEX(D27:D58,MATCH(C36,FQ27:FQ58,0),0),"")</f>
        <v>Saudi Arabia</v>
      </c>
      <c r="FS36" s="25">
        <f ca="1">IFERROR(IF(MATCH(D36,OFFSET(D6:J6,FS25,0),0),FS35,FS35+1),FS35+1)</f>
        <v>10</v>
      </c>
      <c r="FT36" s="25" t="str">
        <f ca="1">IFERROR(INDEX(D27:D58,MATCH(C36,FS27:FS58,0),0),"")</f>
        <v>Saudi Arabia</v>
      </c>
      <c r="FU36" s="25">
        <f ca="1">IFERROR(IF(MATCH(D36,OFFSET(D6:J6,FU25,0),0),FU35,FU35+1),FU35+1)</f>
        <v>10</v>
      </c>
      <c r="FV36" s="25" t="str">
        <f ca="1">IFERROR(INDEX(D27:D58,MATCH(C36,FU27:FU58,0),0),"")</f>
        <v>Saudi Arabia</v>
      </c>
      <c r="FW36" s="25">
        <f ca="1">IFERROR(IF(MATCH(D36,OFFSET(D6:J6,FW25,0),0),FW35,FW35+1),FW35+1)</f>
        <v>10</v>
      </c>
      <c r="FX36" s="25" t="str">
        <f ca="1">IFERROR(INDEX(D27:D58,MATCH(C36,FW27:FW58,0),0),"")</f>
        <v>Saudi Arabia</v>
      </c>
      <c r="FY36" s="25">
        <f ca="1">IFERROR(IF(MATCH(D36,OFFSET(D6:J6,FY25,0),0),FY35,FY35+1),FY35+1)</f>
        <v>10</v>
      </c>
      <c r="FZ36" s="25" t="str">
        <f ca="1">IFERROR(INDEX(D27:D58,MATCH(C36,FY27:FY58,0),0),"")</f>
        <v>Saudi Arabia</v>
      </c>
      <c r="GA36" s="25">
        <f ca="1">IFERROR(IF(MATCH(D36,OFFSET(D6:J6,GA25,0),0),GA35,GA35+1),GA35+1)</f>
        <v>10</v>
      </c>
      <c r="GB36" s="25" t="str">
        <f ca="1">IFERROR(INDEX(D27:D58,MATCH(C36,GA27:GA58,0),0),"")</f>
        <v>Saudi Arabia</v>
      </c>
      <c r="GC36" s="25">
        <f ca="1">IFERROR(IF(MATCH(D36,OFFSET(D6:J6,GC25,0),0),GC35,GC35+1),GC35+1)</f>
        <v>10</v>
      </c>
      <c r="GD36" s="25" t="str">
        <f ca="1">IFERROR(INDEX(D27:D58,MATCH(C36,GC27:GC58,0),0),"")</f>
        <v>Saudi Arabia</v>
      </c>
      <c r="GE36" s="25">
        <f ca="1">IFERROR(IF(MATCH(D36,OFFSET(D6:J6,GE25,0),0),GE35,GE35+1),GE35+1)</f>
        <v>10</v>
      </c>
      <c r="GF36" s="25" t="str">
        <f ca="1">IFERROR(INDEX(D27:D58,MATCH(C36,GE27:GE58,0),0),"")</f>
        <v>Saudi Arabia</v>
      </c>
      <c r="GG36" s="25">
        <f ca="1">IFERROR(IF(MATCH(D36,OFFSET(D6:J6,GG25,0),0),GG35,GG35+1),GG35+1)</f>
        <v>10</v>
      </c>
      <c r="GH36" s="25" t="str">
        <f ca="1">IFERROR(INDEX(D27:D58,MATCH(C36,GG27:GG58,0),0),"")</f>
        <v>Saudi Arabia</v>
      </c>
      <c r="GI36" s="25">
        <f ca="1">IFERROR(IF(MATCH(D36,OFFSET(D6:J6,GI25,0),0),GI35,GI35+1),GI35+1)</f>
        <v>10</v>
      </c>
      <c r="GJ36" s="25" t="str">
        <f ca="1">IFERROR(INDEX(D27:D58,MATCH(C36,GI27:GI58,0),0),"")</f>
        <v>Saudi Arabia</v>
      </c>
      <c r="GK36" s="25">
        <f ca="1">IFERROR(IF(MATCH(D36,OFFSET(D6:J6,GK25,0),0),GK35,GK35+1),GK35+1)</f>
        <v>10</v>
      </c>
      <c r="GL36" s="25" t="str">
        <f ca="1">IFERROR(INDEX(D27:D58,MATCH(C36,GK27:GK58,0),0),"")</f>
        <v>Saudi Arabia</v>
      </c>
      <c r="GM36" s="25">
        <f ca="1">IFERROR(IF(MATCH(D36,OFFSET(D6:J6,GM25,0),0),GM35,GM35+1),GM35+1)</f>
        <v>10</v>
      </c>
      <c r="GN36" s="25" t="str">
        <f ca="1">IFERROR(INDEX(D27:D58,MATCH(C36,GM27:GM58,0),0),"")</f>
        <v>Saudi Arabia</v>
      </c>
      <c r="GO36" s="25">
        <f ca="1">IFERROR(IF(MATCH(D36,OFFSET(D6:J6,GO25,0),0),GO35,GO35+1),GO35+1)</f>
        <v>10</v>
      </c>
      <c r="GP36" s="25" t="str">
        <f ca="1">IFERROR(INDEX(D27:D58,MATCH(C36,GO27:GO58,0),0),"")</f>
        <v>Saudi Arabia</v>
      </c>
      <c r="GQ36" s="25">
        <f ca="1">IFERROR(IF(MATCH(D36,OFFSET(D6:J6,GQ25,0),0),GQ35,GQ35+1),GQ35+1)</f>
        <v>10</v>
      </c>
      <c r="GR36" s="25" t="str">
        <f ca="1">IFERROR(INDEX(D27:D58,MATCH(C36,GQ27:GQ58,0),0),"")</f>
        <v>Saudi Arabia</v>
      </c>
      <c r="GS36" s="25">
        <f ca="1">IFERROR(IF(MATCH(D36,OFFSET(D6:J6,GS25,0),0),GS35,GS35+1),GS35+1)</f>
        <v>10</v>
      </c>
      <c r="GT36" s="25" t="str">
        <f ca="1">IFERROR(INDEX(D27:D58,MATCH(C36,GS27:GS58,0),0),"")</f>
        <v>Saudi Arabia</v>
      </c>
      <c r="GU36" s="25">
        <f ca="1">IFERROR(IF(MATCH(D36,OFFSET(D6:J6,GU25,0),0),GU35,GU35+1),GU35+1)</f>
        <v>10</v>
      </c>
      <c r="GV36" s="25" t="str">
        <f ca="1">IFERROR(INDEX(D27:D58,MATCH(C36,GU27:GU58,0),0),"")</f>
        <v>Saudi Arabia</v>
      </c>
    </row>
    <row r="37" spans="2:204" s="25" customFormat="1" hidden="1" x14ac:dyDescent="0.35">
      <c r="B37" s="26"/>
      <c r="C37" s="25">
        <v>11</v>
      </c>
      <c r="D37" s="25" t="str">
        <f>IF(Setup!C15&lt;&gt;"",Setup!C15,"")</f>
        <v>Mexico</v>
      </c>
      <c r="E37" s="25">
        <f>IFERROR(IF(MATCH(D37,D6:J6,0),E36,E36+1),E36+1)</f>
        <v>11</v>
      </c>
      <c r="F37" s="25" t="str">
        <f>IFERROR(INDEX(D27:D58,MATCH(C37,E27:E58,0),0),"")</f>
        <v>Mexico</v>
      </c>
      <c r="G37" s="25">
        <f ca="1">IFERROR(IF(MATCH(D37,OFFSET(D6:J6,G25,0),0),G36,G36+1),G36+1)</f>
        <v>11</v>
      </c>
      <c r="H37" s="25" t="str">
        <f ca="1">IFERROR(INDEX(D27:D58,MATCH(C37,G27:G58,0),0),"")</f>
        <v>Mexico</v>
      </c>
      <c r="I37" s="25">
        <f ca="1">IFERROR(IF(MATCH(D37,OFFSET(D6:J6,I25,0),0),I36,I36+1),I36+1)</f>
        <v>11</v>
      </c>
      <c r="J37" s="25" t="str">
        <f ca="1">IFERROR(INDEX(D27:D58,MATCH(C37,I27:I58,0),0),"")</f>
        <v>Mexico</v>
      </c>
      <c r="K37" s="25">
        <f ca="1">IFERROR(IF(MATCH(D37,OFFSET(D6:J6,K25,0),0),K36,K36+1),K36+1)</f>
        <v>11</v>
      </c>
      <c r="L37" s="273" t="str">
        <f ca="1">IFERROR(INDEX(D27:D58,MATCH(C37,K27:K58,0),0),"")</f>
        <v>Mexico</v>
      </c>
      <c r="M37" s="25">
        <f ca="1">IFERROR(IF(MATCH(D37,OFFSET(D6:J6,M25,0),0),M36,M36+1),M36+1)</f>
        <v>11</v>
      </c>
      <c r="N37" s="25" t="str">
        <f ca="1">IFERROR(INDEX(D27:D58,MATCH(C37,M27:M58,0),0),"")</f>
        <v>Mexico</v>
      </c>
      <c r="O37" s="25">
        <f ca="1">IFERROR(IF(MATCH(D37,OFFSET(D6:J6,O25,0),0),O36,O36+1),O36+1)</f>
        <v>11</v>
      </c>
      <c r="P37" s="25" t="str">
        <f ca="1">IFERROR(INDEX(D27:D58,MATCH(C37,O27:O58,0),0),"")</f>
        <v>Mexico</v>
      </c>
      <c r="Q37" s="25">
        <f ca="1">IFERROR(IF(MATCH(D37,OFFSET(D6:J6,Q25,0),0),Q36,Q36+1),Q36+1)</f>
        <v>11</v>
      </c>
      <c r="R37" s="25" t="str">
        <f ca="1">IFERROR(INDEX(D27:D58,MATCH(C37,Q27:Q58,0),0),"")</f>
        <v>Mexico</v>
      </c>
      <c r="S37" s="25">
        <f ca="1">IFERROR(IF(MATCH(D37,OFFSET(D6:J6,S25,0),0),S36,S36+1),S36+1)</f>
        <v>11</v>
      </c>
      <c r="T37" s="25" t="str">
        <f ca="1">IFERROR(INDEX(D27:D58,MATCH(C37,S27:S58,0),0),"")</f>
        <v>Mexico</v>
      </c>
      <c r="U37" s="25">
        <f ca="1">IFERROR(IF(MATCH(D37,OFFSET(D6:J6,U25,0),0),U36,U36+1),U36+1)</f>
        <v>11</v>
      </c>
      <c r="V37" s="25" t="str">
        <f ca="1">IFERROR(INDEX(D27:D58,MATCH(C37,U27:U58,0),0),"")</f>
        <v>Mexico</v>
      </c>
      <c r="W37" s="25">
        <f ca="1">IFERROR(IF(MATCH(D37,OFFSET(D6:J6,W25,0),0),W36,W36+1),W36+1)</f>
        <v>11</v>
      </c>
      <c r="X37" s="25" t="str">
        <f ca="1">IFERROR(INDEX(D27:D58,MATCH(C37,W27:W58,0),0),"")</f>
        <v>Mexico</v>
      </c>
      <c r="Y37" s="25">
        <f ca="1">IFERROR(IF(MATCH(D37,OFFSET(D6:J6,Y25,0),0),Y36,Y36+1),Y36+1)</f>
        <v>11</v>
      </c>
      <c r="Z37" s="25" t="str">
        <f ca="1">IFERROR(INDEX(D27:D58,MATCH(C37,Y27:Y58,0),0),"")</f>
        <v>Mexico</v>
      </c>
      <c r="AA37" s="25">
        <f ca="1">IFERROR(IF(MATCH(D37,OFFSET(D6:J6,AA25,0),0),AA36,AA36+1),AA36+1)</f>
        <v>11</v>
      </c>
      <c r="AB37" s="25" t="str">
        <f ca="1">IFERROR(INDEX(D27:D58,MATCH(C37,AA27:AA58,0),0),"")</f>
        <v>Mexico</v>
      </c>
      <c r="AC37" s="25">
        <f ca="1">IFERROR(IF(MATCH(D37,OFFSET(D6:J6,AC25,0),0),AC36,AC36+1),AC36+1)</f>
        <v>11</v>
      </c>
      <c r="AD37" s="25" t="str">
        <f ca="1">IFERROR(INDEX(D27:D58,MATCH(C37,AC27:AC58,0),0),"")</f>
        <v>Mexico</v>
      </c>
      <c r="AE37" s="25">
        <f ca="1">IFERROR(IF(MATCH(D37,OFFSET(D6:J6,AE25,0),0),AE36,AE36+1),AE36+1)</f>
        <v>11</v>
      </c>
      <c r="AF37" s="25" t="str">
        <f ca="1">IFERROR(INDEX(D27:D58,MATCH(C37,AE27:AE58,0),0),"")</f>
        <v>Mexico</v>
      </c>
      <c r="AG37" s="25">
        <f ca="1">IFERROR(IF(MATCH(D37,OFFSET(D6:J6,AG25,0),0),AG36,AG36+1),AG36+1)</f>
        <v>11</v>
      </c>
      <c r="AH37" s="25" t="str">
        <f ca="1">IFERROR(INDEX(D27:D58,MATCH(C37,AG27:AG58,0),0),"")</f>
        <v>Mexico</v>
      </c>
      <c r="AI37" s="25">
        <f ca="1">IFERROR(IF(MATCH(D37,OFFSET(D6:J6,AI25,0),0),AI36,AI36+1),AI36+1)</f>
        <v>11</v>
      </c>
      <c r="AJ37" s="25" t="str">
        <f ca="1">IFERROR(INDEX(D27:D58,MATCH(C37,AI27:AI58,0),0),"")</f>
        <v>Mexico</v>
      </c>
      <c r="AK37" s="25">
        <f ca="1">IFERROR(IF(MATCH(D37,OFFSET(D6:J6,AK25,0),0),AK36,AK36+1),AK36+1)</f>
        <v>11</v>
      </c>
      <c r="AL37" s="25" t="str">
        <f ca="1">IFERROR(INDEX(D27:D58,MATCH(C37,AK27:AK58,0),0),"")</f>
        <v>Mexico</v>
      </c>
      <c r="AM37" s="25">
        <f ca="1">IFERROR(IF(MATCH(D37,OFFSET(D6:J6,AM25,0),0),AM36,AM36+1),AM36+1)</f>
        <v>11</v>
      </c>
      <c r="AN37" s="25" t="str">
        <f ca="1">IFERROR(INDEX(D27:D58,MATCH(C37,AM27:AM58,0),0),"")</f>
        <v>Mexico</v>
      </c>
      <c r="AO37" s="25">
        <f ca="1">IFERROR(IF(MATCH(D37,OFFSET(D6:J6,AO25,0),0),AO36,AO36+1),AO36+1)</f>
        <v>11</v>
      </c>
      <c r="AP37" s="25" t="str">
        <f ca="1">IFERROR(INDEX(D27:D58,MATCH(C37,AO27:AO58,0),0),"")</f>
        <v>Mexico</v>
      </c>
      <c r="AQ37" s="25">
        <f ca="1">IFERROR(IF(MATCH(D37,OFFSET(D6:J6,AQ25,0),0),AQ36,AQ36+1),AQ36+1)</f>
        <v>11</v>
      </c>
      <c r="AR37" s="25" t="str">
        <f ca="1">IFERROR(INDEX(D27:D58,MATCH(C37,AQ27:AQ58,0),0),"")</f>
        <v>Mexico</v>
      </c>
      <c r="AS37" s="25">
        <f ca="1">IFERROR(IF(MATCH(D37,OFFSET(D6:J6,AS25,0),0),AS36,AS36+1),AS36+1)</f>
        <v>11</v>
      </c>
      <c r="AT37" s="25" t="str">
        <f ca="1">IFERROR(INDEX(D27:D58,MATCH(C37,AS27:AS58,0),0),"")</f>
        <v>Mexico</v>
      </c>
      <c r="AU37" s="25">
        <f ca="1">IFERROR(IF(MATCH(D37,OFFSET(D6:J6,AU25,0),0),AU36,AU36+1),AU36+1)</f>
        <v>10</v>
      </c>
      <c r="AV37" s="25" t="str">
        <f ca="1">IFERROR(INDEX(D27:D58,MATCH(C37,AU27:AU58,0),0),"")</f>
        <v>Poland</v>
      </c>
      <c r="AW37" s="25">
        <f ca="1">IFERROR(IF(MATCH(D37,OFFSET(D6:J6,AW25,0),0),AW36,AW36+1),AW36+1)</f>
        <v>10</v>
      </c>
      <c r="AX37" s="25" t="str">
        <f ca="1">IFERROR(INDEX(D27:D58,MATCH(C37,AW27:AW58,0),0),"")</f>
        <v>Poland</v>
      </c>
      <c r="AY37" s="25">
        <f ca="1">IFERROR(IF(MATCH(D37,OFFSET(D6:J6,AY25,0),0),AY36,AY36+1),AY36+1)</f>
        <v>10</v>
      </c>
      <c r="AZ37" s="25" t="str">
        <f ca="1">IFERROR(INDEX(D27:D58,MATCH(C37,AY27:AY58,0),0),"")</f>
        <v>Poland</v>
      </c>
      <c r="BA37" s="25">
        <f ca="1">IFERROR(IF(MATCH(D37,OFFSET(D6:J6,BA25,0),0),BA36,BA36+1),BA36+1)</f>
        <v>10</v>
      </c>
      <c r="BB37" s="25" t="str">
        <f ca="1">IFERROR(INDEX(D27:D58,MATCH(C37,BA27:BA58,0),0),"")</f>
        <v>Poland</v>
      </c>
      <c r="BC37" s="25">
        <f ca="1">IFERROR(IF(MATCH(D37,OFFSET(D6:J6,BC25,0),0),BC36,BC36+1),BC36+1)</f>
        <v>10</v>
      </c>
      <c r="BD37" s="25" t="str">
        <f ca="1">IFERROR(INDEX(D27:D58,MATCH(C37,BC27:BC58,0),0),"")</f>
        <v>Poland</v>
      </c>
      <c r="BE37" s="25">
        <f ca="1">IFERROR(IF(MATCH(D37,OFFSET(D6:J6,BE25,0),0),BE36,BE36+1),BE36+1)</f>
        <v>10</v>
      </c>
      <c r="BF37" s="25" t="str">
        <f ca="1">IFERROR(INDEX(D27:D58,MATCH(C37,BE27:BE58,0),0),"")</f>
        <v>Poland</v>
      </c>
      <c r="BG37" s="25">
        <f ca="1">IFERROR(IF(MATCH(D37,OFFSET(D6:J6,BG25,0),0),BG36,BG36+1),BG36+1)</f>
        <v>10</v>
      </c>
      <c r="BH37" s="25" t="str">
        <f ca="1">IFERROR(INDEX(D27:D58,MATCH(C37,BG27:BG58,0),0),"")</f>
        <v>Poland</v>
      </c>
      <c r="BI37" s="25">
        <f ca="1">IFERROR(IF(MATCH(D37,OFFSET(D6:J6,BI25,0),0),BI36,BI36+1),BI36+1)</f>
        <v>10</v>
      </c>
      <c r="BJ37" s="25" t="str">
        <f ca="1">IFERROR(INDEX(D27:D58,MATCH(C37,BI27:BI58,0),0),"")</f>
        <v>Poland</v>
      </c>
      <c r="BK37" s="25">
        <f ca="1">IFERROR(IF(MATCH(D37,OFFSET(D6:J6,BK25,0),0),BK36,BK36+1),BK36+1)</f>
        <v>10</v>
      </c>
      <c r="BL37" s="25" t="str">
        <f ca="1">IFERROR(INDEX(D27:D58,MATCH(C37,BK27:BK58,0),0),"")</f>
        <v>Poland</v>
      </c>
      <c r="BM37" s="25">
        <f ca="1">IFERROR(IF(MATCH(D37,OFFSET(D6:J6,BM25,0),0),BM36,BM36+1),BM36+1)</f>
        <v>10</v>
      </c>
      <c r="BN37" s="25" t="str">
        <f ca="1">IFERROR(INDEX(D27:D58,MATCH(C37,BM27:BM58,0),0),"")</f>
        <v>Poland</v>
      </c>
      <c r="BO37" s="25">
        <f ca="1">IFERROR(IF(MATCH(D37,OFFSET(D6:J6,BO25,0),0),BO36,BO36+1),BO36+1)</f>
        <v>10</v>
      </c>
      <c r="BP37" s="25" t="str">
        <f ca="1">IFERROR(INDEX(D27:D58,MATCH(C37,BO27:BO58,0),0),"")</f>
        <v>Poland</v>
      </c>
      <c r="BQ37" s="25">
        <f ca="1">IFERROR(IF(MATCH(D37,OFFSET(D6:J6,BQ25,0),0),BQ36,BQ36+1),BQ36+1)</f>
        <v>11</v>
      </c>
      <c r="BR37" s="25" t="str">
        <f ca="1">IFERROR(INDEX(D27:D58,MATCH(C37,BQ27:BQ58,0),0),"")</f>
        <v>Mexico</v>
      </c>
      <c r="BS37" s="25">
        <f ca="1">IFERROR(IF(MATCH(D37,OFFSET(D6:J6,BS25,0),0),BS36,BS36+1),BS36+1)</f>
        <v>11</v>
      </c>
      <c r="BT37" s="25" t="str">
        <f ca="1">IFERROR(INDEX(D27:D58,MATCH(C37,BS27:BS58,0),0),"")</f>
        <v>Mexico</v>
      </c>
      <c r="BU37" s="25">
        <f ca="1">IFERROR(IF(MATCH(D37,OFFSET(D6:J6,BU25,0),0),BU36,BU36+1),BU36+1)</f>
        <v>11</v>
      </c>
      <c r="BV37" s="25" t="str">
        <f ca="1">IFERROR(INDEX(D27:D58,MATCH(C37,BU27:BU58,0),0),"")</f>
        <v>Mexico</v>
      </c>
      <c r="BW37" s="25">
        <f ca="1">IFERROR(IF(MATCH(D37,OFFSET(D6:J6,BW25,0),0),BW36,BW36+1),BW36+1)</f>
        <v>11</v>
      </c>
      <c r="BX37" s="25" t="str">
        <f ca="1">IFERROR(INDEX(D27:D58,MATCH(C37,BW27:BW58,0),0),"")</f>
        <v>Mexico</v>
      </c>
      <c r="BY37" s="25">
        <f ca="1">IFERROR(IF(MATCH(D37,OFFSET(D6:J6,BY25,0),0),BY36,BY36+1),BY36+1)</f>
        <v>11</v>
      </c>
      <c r="BZ37" s="25" t="str">
        <f ca="1">IFERROR(INDEX(D27:D58,MATCH(C37,BY27:BY58,0),0),"")</f>
        <v>Mexico</v>
      </c>
      <c r="CA37" s="25">
        <f ca="1">IFERROR(IF(MATCH(D37,OFFSET(D6:J6,CA25,0),0),CA36,CA36+1),CA36+1)</f>
        <v>11</v>
      </c>
      <c r="CB37" s="25" t="str">
        <f ca="1">IFERROR(INDEX(D27:D58,MATCH(C37,CA27:CA58,0),0),"")</f>
        <v>Mexico</v>
      </c>
      <c r="CC37" s="25">
        <f ca="1">IFERROR(IF(MATCH(D37,OFFSET(D6:J6,CC25,0),0),CC36,CC36+1),CC36+1)</f>
        <v>11</v>
      </c>
      <c r="CD37" s="25" t="str">
        <f ca="1">IFERROR(INDEX(D27:D58,MATCH(C37,CC27:CC58,0),0),"")</f>
        <v>Mexico</v>
      </c>
      <c r="CE37" s="25">
        <f ca="1">IFERROR(IF(MATCH(D37,OFFSET(D6:J6,CE25,0),0),CE36,CE36+1),CE36+1)</f>
        <v>11</v>
      </c>
      <c r="CF37" s="25" t="str">
        <f ca="1">IFERROR(INDEX(D27:D58,MATCH(C37,CE27:CE58,0),0),"")</f>
        <v>Mexico</v>
      </c>
      <c r="CG37" s="25">
        <f ca="1">IFERROR(IF(MATCH(D37,OFFSET(D6:J6,CG25,0),0),CG36,CG36+1),CG36+1)</f>
        <v>11</v>
      </c>
      <c r="CH37" s="25" t="str">
        <f ca="1">IFERROR(INDEX(D27:D58,MATCH(C37,CG27:CG58,0),0),"")</f>
        <v>Mexico</v>
      </c>
      <c r="CI37" s="25">
        <f ca="1">IFERROR(IF(MATCH(D37,OFFSET(D6:J6,CI25,0),0),CI36,CI36+1),CI36+1)</f>
        <v>11</v>
      </c>
      <c r="CJ37" s="25" t="str">
        <f ca="1">IFERROR(INDEX(D27:D58,MATCH(C37,CI27:CI58,0),0),"")</f>
        <v>Mexico</v>
      </c>
      <c r="CK37" s="25">
        <f ca="1">IFERROR(IF(MATCH(D37,OFFSET(D6:J6,CK25,0),0),CK36,CK36+1),CK36+1)</f>
        <v>11</v>
      </c>
      <c r="CL37" s="25" t="str">
        <f ca="1">IFERROR(INDEX(D27:D58,MATCH(C37,CK27:CK58,0),0),"")</f>
        <v>Mexico</v>
      </c>
      <c r="CM37" s="25">
        <f ca="1">IFERROR(IF(MATCH(D37,OFFSET(D6:J6,CM25,0),0),CM36,CM36+1),CM36+1)</f>
        <v>11</v>
      </c>
      <c r="CN37" s="25" t="str">
        <f ca="1">IFERROR(INDEX(D27:D58,MATCH(C37,CM27:CM58,0),0),"")</f>
        <v>Mexico</v>
      </c>
      <c r="CO37" s="25">
        <f ca="1">IFERROR(IF(MATCH(D37,OFFSET(D6:J6,CO25,0),0),CO36,CO36+1),CO36+1)</f>
        <v>11</v>
      </c>
      <c r="CP37" s="25" t="str">
        <f ca="1">IFERROR(INDEX(D27:D58,MATCH(C37,CO27:CO58,0),0),"")</f>
        <v>Mexico</v>
      </c>
      <c r="CQ37" s="25">
        <f ca="1">IFERROR(IF(MATCH(D37,OFFSET(D6:J6,CQ25,0),0),CQ36,CQ36+1),CQ36+1)</f>
        <v>11</v>
      </c>
      <c r="CR37" s="25" t="str">
        <f ca="1">IFERROR(INDEX(D27:D58,MATCH(C37,CQ27:CQ58,0),0),"")</f>
        <v>Mexico</v>
      </c>
      <c r="CS37" s="25">
        <f ca="1">IFERROR(IF(MATCH(D37,OFFSET(D6:J6,CS25,0),0),CS36,CS36+1),CS36+1)</f>
        <v>11</v>
      </c>
      <c r="CT37" s="25" t="str">
        <f ca="1">IFERROR(INDEX(D27:D58,MATCH(C37,CS27:CS58,0),0),"")</f>
        <v>Mexico</v>
      </c>
      <c r="CU37" s="25">
        <f ca="1">IFERROR(IF(MATCH(D37,OFFSET(D6:J6,CU25,0),0),CU36,CU36+1),CU36+1)</f>
        <v>11</v>
      </c>
      <c r="CV37" s="25" t="str">
        <f ca="1">IFERROR(INDEX(D27:D58,MATCH(C37,CU27:CU58,0),0),"")</f>
        <v>Mexico</v>
      </c>
      <c r="CW37" s="25">
        <f ca="1">IFERROR(IF(MATCH(D37,OFFSET(D6:J6,CW25,0),0),CW36,CW36+1),CW36+1)</f>
        <v>11</v>
      </c>
      <c r="CX37" s="25" t="str">
        <f ca="1">IFERROR(INDEX(D27:D58,MATCH(C37,CW27:CW58,0),0),"")</f>
        <v>Mexico</v>
      </c>
      <c r="CY37" s="25">
        <f ca="1">IFERROR(IF(MATCH(D37,OFFSET(D6:J6,CY25,0),0),CY36,CY36+1),CY36+1)</f>
        <v>11</v>
      </c>
      <c r="CZ37" s="25" t="str">
        <f ca="1">IFERROR(INDEX(D27:D58,MATCH(C37,CY27:CY58,0),0),"")</f>
        <v>Mexico</v>
      </c>
      <c r="DA37" s="25">
        <f ca="1">IFERROR(IF(MATCH(D37,OFFSET(D6:J6,DA25,0),0),DA36,DA36+1),DA36+1)</f>
        <v>11</v>
      </c>
      <c r="DB37" s="25" t="str">
        <f ca="1">IFERROR(INDEX(D27:D58,MATCH(C37,DA27:DA58,0),0),"")</f>
        <v>Mexico</v>
      </c>
      <c r="DC37" s="25">
        <f ca="1">IFERROR(IF(MATCH(D37,OFFSET(D6:J6,DC25,0),0),DC36,DC36+1),DC36+1)</f>
        <v>11</v>
      </c>
      <c r="DD37" s="25" t="str">
        <f ca="1">IFERROR(INDEX(D27:D58,MATCH(C37,DC27:DC58,0),0),"")</f>
        <v>Mexico</v>
      </c>
      <c r="DE37" s="25">
        <f ca="1">IFERROR(IF(MATCH(D37,OFFSET(D6:J6,DE25,0),0),DE36,DE36+1),DE36+1)</f>
        <v>11</v>
      </c>
      <c r="DF37" s="25" t="str">
        <f ca="1">IFERROR(INDEX(D27:D58,MATCH(C37,DE27:DE58,0),0),"")</f>
        <v>Mexico</v>
      </c>
      <c r="DG37" s="25">
        <f ca="1">IFERROR(IF(MATCH(D37,OFFSET(D6:J6,DG25,0),0),DG36,DG36+1),DG36+1)</f>
        <v>11</v>
      </c>
      <c r="DH37" s="25" t="str">
        <f ca="1">IFERROR(INDEX(D27:D58,MATCH(C37,DG27:DG58,0),0),"")</f>
        <v>Mexico</v>
      </c>
      <c r="DI37" s="25">
        <f ca="1">IFERROR(IF(MATCH(D37,OFFSET(D6:J6,DI25,0),0),DI36,DI36+1),DI36+1)</f>
        <v>11</v>
      </c>
      <c r="DJ37" s="25" t="str">
        <f ca="1">IFERROR(INDEX(D27:D58,MATCH(C37,DI27:DI58,0),0),"")</f>
        <v>Mexico</v>
      </c>
      <c r="DK37" s="25">
        <f ca="1">IFERROR(IF(MATCH(D37,OFFSET(D6:J6,DK25,0),0),DK36,DK36+1),DK36+1)</f>
        <v>11</v>
      </c>
      <c r="DL37" s="25" t="str">
        <f ca="1">IFERROR(INDEX(D27:D58,MATCH(C37,DK27:DK58,0),0),"")</f>
        <v>Mexico</v>
      </c>
      <c r="DM37" s="25">
        <f ca="1">IFERROR(IF(MATCH(D37,OFFSET(D6:J6,DM25,0),0),DM36,DM36+1),DM36+1)</f>
        <v>11</v>
      </c>
      <c r="DN37" s="25" t="str">
        <f ca="1">IFERROR(INDEX(D27:D58,MATCH(C37,DM27:DM58,0),0),"")</f>
        <v>Mexico</v>
      </c>
      <c r="DO37" s="25">
        <f ca="1">IFERROR(IF(MATCH(D37,OFFSET(D6:J6,DO25,0),0),DO36,DO36+1),DO36+1)</f>
        <v>11</v>
      </c>
      <c r="DP37" s="25" t="str">
        <f ca="1">IFERROR(INDEX(D27:D58,MATCH(C37,DO27:DO58,0),0),"")</f>
        <v>Mexico</v>
      </c>
      <c r="DQ37" s="25">
        <f ca="1">IFERROR(IF(MATCH(D37,OFFSET(D6:J6,DQ25,0),0),DQ36,DQ36+1),DQ36+1)</f>
        <v>11</v>
      </c>
      <c r="DR37" s="25" t="str">
        <f ca="1">IFERROR(INDEX(D27:D58,MATCH(C37,DQ27:DQ58,0),0),"")</f>
        <v>Mexico</v>
      </c>
      <c r="DS37" s="25">
        <f ca="1">IFERROR(IF(MATCH(D37,OFFSET(D6:J6,DS25,0),0),DS36,DS36+1),DS36+1)</f>
        <v>11</v>
      </c>
      <c r="DT37" s="25" t="str">
        <f ca="1">IFERROR(INDEX(D27:D58,MATCH(C37,DS27:DS58,0),0),"")</f>
        <v>Mexico</v>
      </c>
      <c r="DU37" s="25">
        <f ca="1">IFERROR(IF(MATCH(D37,OFFSET(D6:J6,DU25,0),0),DU36,DU36+1),DU36+1)</f>
        <v>11</v>
      </c>
      <c r="DV37" s="25" t="str">
        <f ca="1">IFERROR(INDEX(D27:D58,MATCH(C37,DU27:DU58,0),0),"")</f>
        <v>Mexico</v>
      </c>
      <c r="DW37" s="25">
        <f ca="1">IFERROR(IF(MATCH(D37,OFFSET(D6:J6,DW25,0),0),DW36,DW36+1),DW36+1)</f>
        <v>11</v>
      </c>
      <c r="DX37" s="25" t="str">
        <f ca="1">IFERROR(INDEX(D27:D58,MATCH(C37,DW27:DW58,0),0),"")</f>
        <v>Mexico</v>
      </c>
      <c r="DY37" s="25">
        <f ca="1">IFERROR(IF(MATCH(D37,OFFSET(D6:J6,DY25,0),0),DY36,DY36+1),DY36+1)</f>
        <v>11</v>
      </c>
      <c r="DZ37" s="25" t="str">
        <f ca="1">IFERROR(INDEX(D27:D58,MATCH(C37,DY27:DY58,0),0),"")</f>
        <v>Mexico</v>
      </c>
      <c r="EA37" s="25">
        <f ca="1">IFERROR(IF(MATCH(D37,OFFSET(D6:J6,EA25,0),0),EA36,EA36+1),EA36+1)</f>
        <v>11</v>
      </c>
      <c r="EB37" s="25" t="str">
        <f ca="1">IFERROR(INDEX(D27:D58,MATCH(C37,EA27:EA58,0),0),"")</f>
        <v>Mexico</v>
      </c>
      <c r="EC37" s="25">
        <f ca="1">IFERROR(IF(MATCH(D37,OFFSET(D6:J6,EC25,0),0),EC36,EC36+1),EC36+1)</f>
        <v>11</v>
      </c>
      <c r="ED37" s="25" t="str">
        <f ca="1">IFERROR(INDEX(D27:D58,MATCH(C37,EC27:EC58,0),0),"")</f>
        <v>Mexico</v>
      </c>
      <c r="EE37" s="25">
        <f ca="1">IFERROR(IF(MATCH(D37,OFFSET(D6:J6,EE25,0),0),EE36,EE36+1),EE36+1)</f>
        <v>11</v>
      </c>
      <c r="EF37" s="25" t="str">
        <f ca="1">IFERROR(INDEX(D27:D58,MATCH(C37,EE27:EE58,0),0),"")</f>
        <v>Mexico</v>
      </c>
      <c r="EG37" s="25">
        <f ca="1">IFERROR(IF(MATCH(D37,OFFSET(D6:J6,EG25,0),0),EG36,EG36+1),EG36+1)</f>
        <v>11</v>
      </c>
      <c r="EH37" s="25" t="str">
        <f ca="1">IFERROR(INDEX(D27:D58,MATCH(C37,EG27:EG58,0),0),"")</f>
        <v>Mexico</v>
      </c>
      <c r="EI37" s="25">
        <f ca="1">IFERROR(IF(MATCH(D37,OFFSET(D6:J6,EI25,0),0),EI36,EI36+1),EI36+1)</f>
        <v>11</v>
      </c>
      <c r="EJ37" s="25" t="str">
        <f ca="1">IFERROR(INDEX(D27:D58,MATCH(C37,EI27:EI58,0),0),"")</f>
        <v>Mexico</v>
      </c>
      <c r="EK37" s="25">
        <f ca="1">IFERROR(IF(MATCH(D37,OFFSET(D6:J6,EK25,0),0),EK36,EK36+1),EK36+1)</f>
        <v>11</v>
      </c>
      <c r="EL37" s="25" t="str">
        <f ca="1">IFERROR(INDEX(D27:D58,MATCH(C37,EK27:EK58,0),0),"")</f>
        <v>Mexico</v>
      </c>
      <c r="EM37" s="25">
        <f ca="1">IFERROR(IF(MATCH(D37,OFFSET(D6:J6,EM25,0),0),EM36,EM36+1),EM36+1)</f>
        <v>11</v>
      </c>
      <c r="EN37" s="25" t="str">
        <f ca="1">IFERROR(INDEX(D27:D58,MATCH(C37,EM27:EM58,0),0),"")</f>
        <v>Mexico</v>
      </c>
      <c r="EO37" s="25">
        <f ca="1">IFERROR(IF(MATCH(D37,OFFSET(D6:J6,EO25,0),0),EO36,EO36+1),EO36+1)</f>
        <v>11</v>
      </c>
      <c r="EP37" s="25" t="str">
        <f ca="1">IFERROR(INDEX(D27:D58,MATCH(C37,EO27:EO58,0),0),"")</f>
        <v>Mexico</v>
      </c>
      <c r="EQ37" s="25">
        <f ca="1">IFERROR(IF(MATCH(D37,OFFSET(D6:J6,EQ25,0),0),EQ36,EQ36+1),EQ36+1)</f>
        <v>11</v>
      </c>
      <c r="ER37" s="25" t="str">
        <f ca="1">IFERROR(INDEX(D27:D58,MATCH(C37,EQ27:EQ58,0),0),"")</f>
        <v>Mexico</v>
      </c>
      <c r="ES37" s="25">
        <f ca="1">IFERROR(IF(MATCH(D37,OFFSET(D6:J6,ES25,0),0),ES36,ES36+1),ES36+1)</f>
        <v>11</v>
      </c>
      <c r="ET37" s="25" t="str">
        <f ca="1">IFERROR(INDEX(D27:D58,MATCH(C37,ES27:ES58,0),0),"")</f>
        <v>Mexico</v>
      </c>
      <c r="EU37" s="25">
        <f ca="1">IFERROR(IF(MATCH(D37,OFFSET(D6:J6,EU25,0),0),EU36,EU36+1),EU36+1)</f>
        <v>11</v>
      </c>
      <c r="EV37" s="25" t="str">
        <f ca="1">IFERROR(INDEX(D27:D58,MATCH(C37,EU27:EU58,0),0),"")</f>
        <v>Mexico</v>
      </c>
      <c r="EW37" s="25">
        <f ca="1">IFERROR(IF(MATCH(D37,OFFSET(D6:J6,EW25,0),0),EW36,EW36+1),EW36+1)</f>
        <v>11</v>
      </c>
      <c r="EX37" s="25" t="str">
        <f ca="1">IFERROR(INDEX(D27:D58,MATCH(C37,EW27:EW58,0),0),"")</f>
        <v>Mexico</v>
      </c>
      <c r="EY37" s="25">
        <f ca="1">IFERROR(IF(MATCH(D37,OFFSET(D6:J6,EY25,0),0),EY36,EY36+1),EY36+1)</f>
        <v>11</v>
      </c>
      <c r="EZ37" s="25" t="str">
        <f ca="1">IFERROR(INDEX(D27:D58,MATCH(C37,EY27:EY58,0),0),"")</f>
        <v>Mexico</v>
      </c>
      <c r="FA37" s="25">
        <f ca="1">IFERROR(IF(MATCH(D37,OFFSET(D6:J6,FA25,0),0),FA36,FA36+1),FA36+1)</f>
        <v>11</v>
      </c>
      <c r="FB37" s="25" t="str">
        <f ca="1">IFERROR(INDEX(D27:D58,MATCH(C37,FA27:FA58,0),0),"")</f>
        <v>Mexico</v>
      </c>
      <c r="FC37" s="25">
        <f ca="1">IFERROR(IF(MATCH(D37,OFFSET(D6:J6,FC25,0),0),FC36,FC36+1),FC36+1)</f>
        <v>11</v>
      </c>
      <c r="FD37" s="25" t="str">
        <f ca="1">IFERROR(INDEX(D27:D58,MATCH(C37,FC27:FC58,0),0),"")</f>
        <v>Mexico</v>
      </c>
      <c r="FE37" s="25">
        <f ca="1">IFERROR(IF(MATCH(D37,OFFSET(D6:J6,FE25,0),0),FE36,FE36+1),FE36+1)</f>
        <v>11</v>
      </c>
      <c r="FF37" s="25" t="str">
        <f ca="1">IFERROR(INDEX(D27:D58,MATCH(C37,FE27:FE58,0),0),"")</f>
        <v>Mexico</v>
      </c>
      <c r="FG37" s="25">
        <f ca="1">IFERROR(IF(MATCH(D37,OFFSET(D6:J6,FG25,0),0),FG36,FG36+1),FG36+1)</f>
        <v>11</v>
      </c>
      <c r="FH37" s="25" t="str">
        <f ca="1">IFERROR(INDEX(D27:D58,MATCH(C37,FG27:FG58,0),0),"")</f>
        <v>Mexico</v>
      </c>
      <c r="FI37" s="25">
        <f ca="1">IFERROR(IF(MATCH(D37,OFFSET(D6:J6,FI25,0),0),FI36,FI36+1),FI36+1)</f>
        <v>11</v>
      </c>
      <c r="FJ37" s="25" t="str">
        <f ca="1">IFERROR(INDEX(D27:D58,MATCH(C37,FI27:FI58,0),0),"")</f>
        <v>Mexico</v>
      </c>
      <c r="FK37" s="25">
        <f ca="1">IFERROR(IF(MATCH(D37,OFFSET(D6:J6,FK25,0),0),FK36,FK36+1),FK36+1)</f>
        <v>11</v>
      </c>
      <c r="FL37" s="25" t="str">
        <f ca="1">IFERROR(INDEX(D27:D58,MATCH(C37,FK27:FK58,0),0),"")</f>
        <v>Mexico</v>
      </c>
      <c r="FM37" s="25">
        <f ca="1">IFERROR(IF(MATCH(D37,OFFSET(D6:J6,FM25,0),0),FM36,FM36+1),FM36+1)</f>
        <v>11</v>
      </c>
      <c r="FN37" s="25" t="str">
        <f ca="1">IFERROR(INDEX(D27:D58,MATCH(C37,FM27:FM58,0),0),"")</f>
        <v>Mexico</v>
      </c>
      <c r="FO37" s="25">
        <f ca="1">IFERROR(IF(MATCH(D37,OFFSET(D6:J6,FO25,0),0),FO36,FO36+1),FO36+1)</f>
        <v>11</v>
      </c>
      <c r="FP37" s="25" t="str">
        <f ca="1">IFERROR(INDEX(D27:D58,MATCH(C37,FO27:FO58,0),0),"")</f>
        <v>Mexico</v>
      </c>
      <c r="FQ37" s="25">
        <f ca="1">IFERROR(IF(MATCH(D37,OFFSET(D6:J6,FQ25,0),0),FQ36,FQ36+1),FQ36+1)</f>
        <v>11</v>
      </c>
      <c r="FR37" s="25" t="str">
        <f ca="1">IFERROR(INDEX(D27:D58,MATCH(C37,FQ27:FQ58,0),0),"")</f>
        <v>Mexico</v>
      </c>
      <c r="FS37" s="25">
        <f ca="1">IFERROR(IF(MATCH(D37,OFFSET(D6:J6,FS25,0),0),FS36,FS36+1),FS36+1)</f>
        <v>11</v>
      </c>
      <c r="FT37" s="25" t="str">
        <f ca="1">IFERROR(INDEX(D27:D58,MATCH(C37,FS27:FS58,0),0),"")</f>
        <v>Mexico</v>
      </c>
      <c r="FU37" s="25">
        <f ca="1">IFERROR(IF(MATCH(D37,OFFSET(D6:J6,FU25,0),0),FU36,FU36+1),FU36+1)</f>
        <v>11</v>
      </c>
      <c r="FV37" s="25" t="str">
        <f ca="1">IFERROR(INDEX(D27:D58,MATCH(C37,FU27:FU58,0),0),"")</f>
        <v>Mexico</v>
      </c>
      <c r="FW37" s="25">
        <f ca="1">IFERROR(IF(MATCH(D37,OFFSET(D6:J6,FW25,0),0),FW36,FW36+1),FW36+1)</f>
        <v>11</v>
      </c>
      <c r="FX37" s="25" t="str">
        <f ca="1">IFERROR(INDEX(D27:D58,MATCH(C37,FW27:FW58,0),0),"")</f>
        <v>Mexico</v>
      </c>
      <c r="FY37" s="25">
        <f ca="1">IFERROR(IF(MATCH(D37,OFFSET(D6:J6,FY25,0),0),FY36,FY36+1),FY36+1)</f>
        <v>11</v>
      </c>
      <c r="FZ37" s="25" t="str">
        <f ca="1">IFERROR(INDEX(D27:D58,MATCH(C37,FY27:FY58,0),0),"")</f>
        <v>Mexico</v>
      </c>
      <c r="GA37" s="25">
        <f ca="1">IFERROR(IF(MATCH(D37,OFFSET(D6:J6,GA25,0),0),GA36,GA36+1),GA36+1)</f>
        <v>11</v>
      </c>
      <c r="GB37" s="25" t="str">
        <f ca="1">IFERROR(INDEX(D27:D58,MATCH(C37,GA27:GA58,0),0),"")</f>
        <v>Mexico</v>
      </c>
      <c r="GC37" s="25">
        <f ca="1">IFERROR(IF(MATCH(D37,OFFSET(D6:J6,GC25,0),0),GC36,GC36+1),GC36+1)</f>
        <v>11</v>
      </c>
      <c r="GD37" s="25" t="str">
        <f ca="1">IFERROR(INDEX(D27:D58,MATCH(C37,GC27:GC58,0),0),"")</f>
        <v>Mexico</v>
      </c>
      <c r="GE37" s="25">
        <f ca="1">IFERROR(IF(MATCH(D37,OFFSET(D6:J6,GE25,0),0),GE36,GE36+1),GE36+1)</f>
        <v>11</v>
      </c>
      <c r="GF37" s="25" t="str">
        <f ca="1">IFERROR(INDEX(D27:D58,MATCH(C37,GE27:GE58,0),0),"")</f>
        <v>Mexico</v>
      </c>
      <c r="GG37" s="25">
        <f ca="1">IFERROR(IF(MATCH(D37,OFFSET(D6:J6,GG25,0),0),GG36,GG36+1),GG36+1)</f>
        <v>11</v>
      </c>
      <c r="GH37" s="25" t="str">
        <f ca="1">IFERROR(INDEX(D27:D58,MATCH(C37,GG27:GG58,0),0),"")</f>
        <v>Mexico</v>
      </c>
      <c r="GI37" s="25">
        <f ca="1">IFERROR(IF(MATCH(D37,OFFSET(D6:J6,GI25,0),0),GI36,GI36+1),GI36+1)</f>
        <v>11</v>
      </c>
      <c r="GJ37" s="25" t="str">
        <f ca="1">IFERROR(INDEX(D27:D58,MATCH(C37,GI27:GI58,0),0),"")</f>
        <v>Mexico</v>
      </c>
      <c r="GK37" s="25">
        <f ca="1">IFERROR(IF(MATCH(D37,OFFSET(D6:J6,GK25,0),0),GK36,GK36+1),GK36+1)</f>
        <v>11</v>
      </c>
      <c r="GL37" s="25" t="str">
        <f ca="1">IFERROR(INDEX(D27:D58,MATCH(C37,GK27:GK58,0),0),"")</f>
        <v>Mexico</v>
      </c>
      <c r="GM37" s="25">
        <f ca="1">IFERROR(IF(MATCH(D37,OFFSET(D6:J6,GM25,0),0),GM36,GM36+1),GM36+1)</f>
        <v>11</v>
      </c>
      <c r="GN37" s="25" t="str">
        <f ca="1">IFERROR(INDEX(D27:D58,MATCH(C37,GM27:GM58,0),0),"")</f>
        <v>Mexico</v>
      </c>
      <c r="GO37" s="25">
        <f ca="1">IFERROR(IF(MATCH(D37,OFFSET(D6:J6,GO25,0),0),GO36,GO36+1),GO36+1)</f>
        <v>11</v>
      </c>
      <c r="GP37" s="25" t="str">
        <f ca="1">IFERROR(INDEX(D27:D58,MATCH(C37,GO27:GO58,0),0),"")</f>
        <v>Mexico</v>
      </c>
      <c r="GQ37" s="25">
        <f ca="1">IFERROR(IF(MATCH(D37,OFFSET(D6:J6,GQ25,0),0),GQ36,GQ36+1),GQ36+1)</f>
        <v>11</v>
      </c>
      <c r="GR37" s="25" t="str">
        <f ca="1">IFERROR(INDEX(D27:D58,MATCH(C37,GQ27:GQ58,0),0),"")</f>
        <v>Mexico</v>
      </c>
      <c r="GS37" s="25">
        <f ca="1">IFERROR(IF(MATCH(D37,OFFSET(D6:J6,GS25,0),0),GS36,GS36+1),GS36+1)</f>
        <v>11</v>
      </c>
      <c r="GT37" s="25" t="str">
        <f ca="1">IFERROR(INDEX(D27:D58,MATCH(C37,GS27:GS58,0),0),"")</f>
        <v>Mexico</v>
      </c>
      <c r="GU37" s="25">
        <f ca="1">IFERROR(IF(MATCH(D37,OFFSET(D6:J6,GU25,0),0),GU36,GU36+1),GU36+1)</f>
        <v>11</v>
      </c>
      <c r="GV37" s="25" t="str">
        <f ca="1">IFERROR(INDEX(D27:D58,MATCH(C37,GU27:GU58,0),0),"")</f>
        <v>Mexico</v>
      </c>
    </row>
    <row r="38" spans="2:204" s="25" customFormat="1" hidden="1" x14ac:dyDescent="0.35">
      <c r="B38" s="26"/>
      <c r="C38" s="25">
        <v>12</v>
      </c>
      <c r="D38" s="25" t="str">
        <f>IF(Setup!C16&lt;&gt;"",Setup!C16,"")</f>
        <v>Poland</v>
      </c>
      <c r="E38" s="25">
        <f>IFERROR(IF(MATCH(D38,D6:J6,0),E37,E37+1),E37+1)</f>
        <v>12</v>
      </c>
      <c r="F38" s="25" t="str">
        <f>IFERROR(INDEX(D27:D58,MATCH(C38,E27:E58,0),0),"")</f>
        <v>Poland</v>
      </c>
      <c r="G38" s="25">
        <f ca="1">IFERROR(IF(MATCH(D38,OFFSET(D6:J6,G25,0),0),G37,G37+1),G37+1)</f>
        <v>12</v>
      </c>
      <c r="H38" s="25" t="str">
        <f ca="1">IFERROR(INDEX(D27:D58,MATCH(C38,G27:G58,0),0),"")</f>
        <v>Poland</v>
      </c>
      <c r="I38" s="25">
        <f ca="1">IFERROR(IF(MATCH(D38,OFFSET(D6:J6,I25,0),0),I37,I37+1),I37+1)</f>
        <v>12</v>
      </c>
      <c r="J38" s="25" t="str">
        <f ca="1">IFERROR(INDEX(D27:D58,MATCH(C38,I27:I58,0),0),"")</f>
        <v>Poland</v>
      </c>
      <c r="K38" s="25">
        <f ca="1">IFERROR(IF(MATCH(D38,OFFSET(D6:J6,K25,0),0),K37,K37+1),K37+1)</f>
        <v>12</v>
      </c>
      <c r="L38" s="273" t="str">
        <f ca="1">IFERROR(INDEX(D27:D58,MATCH(C38,K27:K58,0),0),"")</f>
        <v>Poland</v>
      </c>
      <c r="M38" s="25">
        <f ca="1">IFERROR(IF(MATCH(D38,OFFSET(D6:J6,M25,0),0),M37,M37+1),M37+1)</f>
        <v>12</v>
      </c>
      <c r="N38" s="25" t="str">
        <f ca="1">IFERROR(INDEX(D27:D58,MATCH(C38,M27:M58,0),0),"")</f>
        <v>Poland</v>
      </c>
      <c r="O38" s="25">
        <f ca="1">IFERROR(IF(MATCH(D38,OFFSET(D6:J6,O25,0),0),O37,O37+1),O37+1)</f>
        <v>12</v>
      </c>
      <c r="P38" s="25" t="str">
        <f ca="1">IFERROR(INDEX(D27:D58,MATCH(C38,O27:O58,0),0),"")</f>
        <v>Poland</v>
      </c>
      <c r="Q38" s="25">
        <f ca="1">IFERROR(IF(MATCH(D38,OFFSET(D6:J6,Q25,0),0),Q37,Q37+1),Q37+1)</f>
        <v>12</v>
      </c>
      <c r="R38" s="25" t="str">
        <f ca="1">IFERROR(INDEX(D27:D58,MATCH(C38,Q27:Q58,0),0),"")</f>
        <v>Poland</v>
      </c>
      <c r="S38" s="25">
        <f ca="1">IFERROR(IF(MATCH(D38,OFFSET(D6:J6,S25,0),0),S37,S37+1),S37+1)</f>
        <v>12</v>
      </c>
      <c r="T38" s="25" t="str">
        <f ca="1">IFERROR(INDEX(D27:D58,MATCH(C38,S27:S58,0),0),"")</f>
        <v>Poland</v>
      </c>
      <c r="U38" s="25">
        <f ca="1">IFERROR(IF(MATCH(D38,OFFSET(D6:J6,U25,0),0),U37,U37+1),U37+1)</f>
        <v>12</v>
      </c>
      <c r="V38" s="25" t="str">
        <f ca="1">IFERROR(INDEX(D27:D58,MATCH(C38,U27:U58,0),0),"")</f>
        <v>Poland</v>
      </c>
      <c r="W38" s="25">
        <f ca="1">IFERROR(IF(MATCH(D38,OFFSET(D6:J6,W25,0),0),W37,W37+1),W37+1)</f>
        <v>12</v>
      </c>
      <c r="X38" s="25" t="str">
        <f ca="1">IFERROR(INDEX(D27:D58,MATCH(C38,W27:W58,0),0),"")</f>
        <v>Poland</v>
      </c>
      <c r="Y38" s="25">
        <f ca="1">IFERROR(IF(MATCH(D38,OFFSET(D6:J6,Y25,0),0),Y37,Y37+1),Y37+1)</f>
        <v>12</v>
      </c>
      <c r="Z38" s="25" t="str">
        <f ca="1">IFERROR(INDEX(D27:D58,MATCH(C38,Y27:Y58,0),0),"")</f>
        <v>Poland</v>
      </c>
      <c r="AA38" s="25">
        <f ca="1">IFERROR(IF(MATCH(D38,OFFSET(D6:J6,AA25,0),0),AA37,AA37+1),AA37+1)</f>
        <v>12</v>
      </c>
      <c r="AB38" s="25" t="str">
        <f ca="1">IFERROR(INDEX(D27:D58,MATCH(C38,AA27:AA58,0),0),"")</f>
        <v>Poland</v>
      </c>
      <c r="AC38" s="25">
        <f ca="1">IFERROR(IF(MATCH(D38,OFFSET(D6:J6,AC25,0),0),AC37,AC37+1),AC37+1)</f>
        <v>12</v>
      </c>
      <c r="AD38" s="25" t="str">
        <f ca="1">IFERROR(INDEX(D27:D58,MATCH(C38,AC27:AC58,0),0),"")</f>
        <v>Poland</v>
      </c>
      <c r="AE38" s="25">
        <f ca="1">IFERROR(IF(MATCH(D38,OFFSET(D6:J6,AE25,0),0),AE37,AE37+1),AE37+1)</f>
        <v>12</v>
      </c>
      <c r="AF38" s="25" t="str">
        <f ca="1">IFERROR(INDEX(D27:D58,MATCH(C38,AE27:AE58,0),0),"")</f>
        <v>Poland</v>
      </c>
      <c r="AG38" s="25">
        <f ca="1">IFERROR(IF(MATCH(D38,OFFSET(D6:J6,AG25,0),0),AG37,AG37+1),AG37+1)</f>
        <v>12</v>
      </c>
      <c r="AH38" s="25" t="str">
        <f ca="1">IFERROR(INDEX(D27:D58,MATCH(C38,AG27:AG58,0),0),"")</f>
        <v>Poland</v>
      </c>
      <c r="AI38" s="25">
        <f ca="1">IFERROR(IF(MATCH(D38,OFFSET(D6:J6,AI25,0),0),AI37,AI37+1),AI37+1)</f>
        <v>12</v>
      </c>
      <c r="AJ38" s="25" t="str">
        <f ca="1">IFERROR(INDEX(D27:D58,MATCH(C38,AI27:AI58,0),0),"")</f>
        <v>Poland</v>
      </c>
      <c r="AK38" s="25">
        <f ca="1">IFERROR(IF(MATCH(D38,OFFSET(D6:J6,AK25,0),0),AK37,AK37+1),AK37+1)</f>
        <v>12</v>
      </c>
      <c r="AL38" s="25" t="str">
        <f ca="1">IFERROR(INDEX(D27:D58,MATCH(C38,AK27:AK58,0),0),"")</f>
        <v>Poland</v>
      </c>
      <c r="AM38" s="25">
        <f ca="1">IFERROR(IF(MATCH(D38,OFFSET(D6:J6,AM25,0),0),AM37,AM37+1),AM37+1)</f>
        <v>12</v>
      </c>
      <c r="AN38" s="25" t="str">
        <f ca="1">IFERROR(INDEX(D27:D58,MATCH(C38,AM27:AM58,0),0),"")</f>
        <v>Poland</v>
      </c>
      <c r="AO38" s="25">
        <f ca="1">IFERROR(IF(MATCH(D38,OFFSET(D6:J6,AO25,0),0),AO37,AO37+1),AO37+1)</f>
        <v>12</v>
      </c>
      <c r="AP38" s="25" t="str">
        <f ca="1">IFERROR(INDEX(D27:D58,MATCH(C38,AO27:AO58,0),0),"")</f>
        <v>Poland</v>
      </c>
      <c r="AQ38" s="25">
        <f ca="1">IFERROR(IF(MATCH(D38,OFFSET(D6:J6,AQ25,0),0),AQ37,AQ37+1),AQ37+1)</f>
        <v>12</v>
      </c>
      <c r="AR38" s="25" t="str">
        <f ca="1">IFERROR(INDEX(D27:D58,MATCH(C38,AQ27:AQ58,0),0),"")</f>
        <v>Poland</v>
      </c>
      <c r="AS38" s="25">
        <f ca="1">IFERROR(IF(MATCH(D38,OFFSET(D6:J6,AS25,0),0),AS37,AS37+1),AS37+1)</f>
        <v>12</v>
      </c>
      <c r="AT38" s="25" t="str">
        <f ca="1">IFERROR(INDEX(D27:D58,MATCH(C38,AS27:AS58,0),0),"")</f>
        <v>Poland</v>
      </c>
      <c r="AU38" s="25">
        <f ca="1">IFERROR(IF(MATCH(D38,OFFSET(D6:J6,AU25,0),0),AU37,AU37+1),AU37+1)</f>
        <v>11</v>
      </c>
      <c r="AV38" s="25" t="str">
        <f ca="1">IFERROR(INDEX(D27:D58,MATCH(C38,AU27:AU58,0),0),"")</f>
        <v>Denmark</v>
      </c>
      <c r="AW38" s="25">
        <f ca="1">IFERROR(IF(MATCH(D38,OFFSET(D6:J6,AW25,0),0),AW37,AW37+1),AW37+1)</f>
        <v>11</v>
      </c>
      <c r="AX38" s="25" t="str">
        <f ca="1">IFERROR(INDEX(D27:D58,MATCH(C38,AW27:AW58,0),0),"")</f>
        <v>Denmark</v>
      </c>
      <c r="AY38" s="25">
        <f ca="1">IFERROR(IF(MATCH(D38,OFFSET(D6:J6,AY25,0),0),AY37,AY37+1),AY37+1)</f>
        <v>11</v>
      </c>
      <c r="AZ38" s="25" t="str">
        <f ca="1">IFERROR(INDEX(D27:D58,MATCH(C38,AY27:AY58,0),0),"")</f>
        <v>Denmark</v>
      </c>
      <c r="BA38" s="25">
        <f ca="1">IFERROR(IF(MATCH(D38,OFFSET(D6:J6,BA25,0),0),BA37,BA37+1),BA37+1)</f>
        <v>11</v>
      </c>
      <c r="BB38" s="25" t="str">
        <f ca="1">IFERROR(INDEX(D27:D58,MATCH(C38,BA27:BA58,0),0),"")</f>
        <v>Denmark</v>
      </c>
      <c r="BC38" s="25">
        <f ca="1">IFERROR(IF(MATCH(D38,OFFSET(D6:J6,BC25,0),0),BC37,BC37+1),BC37+1)</f>
        <v>11</v>
      </c>
      <c r="BD38" s="25" t="str">
        <f ca="1">IFERROR(INDEX(D27:D58,MATCH(C38,BC27:BC58,0),0),"")</f>
        <v>Denmark</v>
      </c>
      <c r="BE38" s="25">
        <f ca="1">IFERROR(IF(MATCH(D38,OFFSET(D6:J6,BE25,0),0),BE37,BE37+1),BE37+1)</f>
        <v>11</v>
      </c>
      <c r="BF38" s="25" t="str">
        <f ca="1">IFERROR(INDEX(D27:D58,MATCH(C38,BE27:BE58,0),0),"")</f>
        <v>Denmark</v>
      </c>
      <c r="BG38" s="25">
        <f ca="1">IFERROR(IF(MATCH(D38,OFFSET(D6:J6,BG25,0),0),BG37,BG37+1),BG37+1)</f>
        <v>11</v>
      </c>
      <c r="BH38" s="25" t="str">
        <f ca="1">IFERROR(INDEX(D27:D58,MATCH(C38,BG27:BG58,0),0),"")</f>
        <v>Denmark</v>
      </c>
      <c r="BI38" s="25">
        <f ca="1">IFERROR(IF(MATCH(D38,OFFSET(D6:J6,BI25,0),0),BI37,BI37+1),BI37+1)</f>
        <v>11</v>
      </c>
      <c r="BJ38" s="25" t="str">
        <f ca="1">IFERROR(INDEX(D27:D58,MATCH(C38,BI27:BI58,0),0),"")</f>
        <v>Denmark</v>
      </c>
      <c r="BK38" s="25">
        <f ca="1">IFERROR(IF(MATCH(D38,OFFSET(D6:J6,BK25,0),0),BK37,BK37+1),BK37+1)</f>
        <v>11</v>
      </c>
      <c r="BL38" s="25" t="str">
        <f ca="1">IFERROR(INDEX(D27:D58,MATCH(C38,BK27:BK58,0),0),"")</f>
        <v>Denmark</v>
      </c>
      <c r="BM38" s="25">
        <f ca="1">IFERROR(IF(MATCH(D38,OFFSET(D6:J6,BM25,0),0),BM37,BM37+1),BM37+1)</f>
        <v>11</v>
      </c>
      <c r="BN38" s="25" t="str">
        <f ca="1">IFERROR(INDEX(D27:D58,MATCH(C38,BM27:BM58,0),0),"")</f>
        <v>Denmark</v>
      </c>
      <c r="BO38" s="25">
        <f ca="1">IFERROR(IF(MATCH(D38,OFFSET(D6:J6,BO25,0),0),BO37,BO37+1),BO37+1)</f>
        <v>11</v>
      </c>
      <c r="BP38" s="25" t="str">
        <f ca="1">IFERROR(INDEX(D27:D58,MATCH(C38,BO27:BO58,0),0),"")</f>
        <v>Denmark</v>
      </c>
      <c r="BQ38" s="25">
        <f ca="1">IFERROR(IF(MATCH(D38,OFFSET(D6:J6,BQ25,0),0),BQ37,BQ37+1),BQ37+1)</f>
        <v>11</v>
      </c>
      <c r="BR38" s="25" t="str">
        <f ca="1">IFERROR(INDEX(D27:D58,MATCH(C38,BQ27:BQ58,0),0),"")</f>
        <v>Denmark</v>
      </c>
      <c r="BS38" s="25">
        <f ca="1">IFERROR(IF(MATCH(D38,OFFSET(D6:J6,BS25,0),0),BS37,BS37+1),BS37+1)</f>
        <v>12</v>
      </c>
      <c r="BT38" s="25" t="str">
        <f ca="1">IFERROR(INDEX(D27:D58,MATCH(C38,BS27:BS58,0),0),"")</f>
        <v>Poland</v>
      </c>
      <c r="BU38" s="25">
        <f ca="1">IFERROR(IF(MATCH(D38,OFFSET(D6:J6,BU25,0),0),BU37,BU37+1),BU37+1)</f>
        <v>12</v>
      </c>
      <c r="BV38" s="25" t="str">
        <f ca="1">IFERROR(INDEX(D27:D58,MATCH(C38,BU27:BU58,0),0),"")</f>
        <v>Poland</v>
      </c>
      <c r="BW38" s="25">
        <f ca="1">IFERROR(IF(MATCH(D38,OFFSET(D6:J6,BW25,0),0),BW37,BW37+1),BW37+1)</f>
        <v>12</v>
      </c>
      <c r="BX38" s="25" t="str">
        <f ca="1">IFERROR(INDEX(D27:D58,MATCH(C38,BW27:BW58,0),0),"")</f>
        <v>Poland</v>
      </c>
      <c r="BY38" s="25">
        <f ca="1">IFERROR(IF(MATCH(D38,OFFSET(D6:J6,BY25,0),0),BY37,BY37+1),BY37+1)</f>
        <v>12</v>
      </c>
      <c r="BZ38" s="25" t="str">
        <f ca="1">IFERROR(INDEX(D27:D58,MATCH(C38,BY27:BY58,0),0),"")</f>
        <v>Poland</v>
      </c>
      <c r="CA38" s="25">
        <f ca="1">IFERROR(IF(MATCH(D38,OFFSET(D6:J6,CA25,0),0),CA37,CA37+1),CA37+1)</f>
        <v>12</v>
      </c>
      <c r="CB38" s="25" t="str">
        <f ca="1">IFERROR(INDEX(D27:D58,MATCH(C38,CA27:CA58,0),0),"")</f>
        <v>Poland</v>
      </c>
      <c r="CC38" s="25">
        <f ca="1">IFERROR(IF(MATCH(D38,OFFSET(D6:J6,CC25,0),0),CC37,CC37+1),CC37+1)</f>
        <v>12</v>
      </c>
      <c r="CD38" s="25" t="str">
        <f ca="1">IFERROR(INDEX(D27:D58,MATCH(C38,CC27:CC58,0),0),"")</f>
        <v>Poland</v>
      </c>
      <c r="CE38" s="25">
        <f ca="1">IFERROR(IF(MATCH(D38,OFFSET(D6:J6,CE25,0),0),CE37,CE37+1),CE37+1)</f>
        <v>12</v>
      </c>
      <c r="CF38" s="25" t="str">
        <f ca="1">IFERROR(INDEX(D27:D58,MATCH(C38,CE27:CE58,0),0),"")</f>
        <v>Poland</v>
      </c>
      <c r="CG38" s="25">
        <f ca="1">IFERROR(IF(MATCH(D38,OFFSET(D6:J6,CG25,0),0),CG37,CG37+1),CG37+1)</f>
        <v>12</v>
      </c>
      <c r="CH38" s="25" t="str">
        <f ca="1">IFERROR(INDEX(D27:D58,MATCH(C38,CG27:CG58,0),0),"")</f>
        <v>Poland</v>
      </c>
      <c r="CI38" s="25">
        <f ca="1">IFERROR(IF(MATCH(D38,OFFSET(D6:J6,CI25,0),0),CI37,CI37+1),CI37+1)</f>
        <v>12</v>
      </c>
      <c r="CJ38" s="25" t="str">
        <f ca="1">IFERROR(INDEX(D27:D58,MATCH(C38,CI27:CI58,0),0),"")</f>
        <v>Poland</v>
      </c>
      <c r="CK38" s="25">
        <f ca="1">IFERROR(IF(MATCH(D38,OFFSET(D6:J6,CK25,0),0),CK37,CK37+1),CK37+1)</f>
        <v>12</v>
      </c>
      <c r="CL38" s="25" t="str">
        <f ca="1">IFERROR(INDEX(D27:D58,MATCH(C38,CK27:CK58,0),0),"")</f>
        <v>Poland</v>
      </c>
      <c r="CM38" s="25">
        <f ca="1">IFERROR(IF(MATCH(D38,OFFSET(D6:J6,CM25,0),0),CM37,CM37+1),CM37+1)</f>
        <v>12</v>
      </c>
      <c r="CN38" s="25" t="str">
        <f ca="1">IFERROR(INDEX(D27:D58,MATCH(C38,CM27:CM58,0),0),"")</f>
        <v>Poland</v>
      </c>
      <c r="CO38" s="25">
        <f ca="1">IFERROR(IF(MATCH(D38,OFFSET(D6:J6,CO25,0),0),CO37,CO37+1),CO37+1)</f>
        <v>12</v>
      </c>
      <c r="CP38" s="25" t="str">
        <f ca="1">IFERROR(INDEX(D27:D58,MATCH(C38,CO27:CO58,0),0),"")</f>
        <v>Poland</v>
      </c>
      <c r="CQ38" s="25">
        <f ca="1">IFERROR(IF(MATCH(D38,OFFSET(D6:J6,CQ25,0),0),CQ37,CQ37+1),CQ37+1)</f>
        <v>12</v>
      </c>
      <c r="CR38" s="25" t="str">
        <f ca="1">IFERROR(INDEX(D27:D58,MATCH(C38,CQ27:CQ58,0),0),"")</f>
        <v>Poland</v>
      </c>
      <c r="CS38" s="25">
        <f ca="1">IFERROR(IF(MATCH(D38,OFFSET(D6:J6,CS25,0),0),CS37,CS37+1),CS37+1)</f>
        <v>12</v>
      </c>
      <c r="CT38" s="25" t="str">
        <f ca="1">IFERROR(INDEX(D27:D58,MATCH(C38,CS27:CS58,0),0),"")</f>
        <v>Poland</v>
      </c>
      <c r="CU38" s="25">
        <f ca="1">IFERROR(IF(MATCH(D38,OFFSET(D6:J6,CU25,0),0),CU37,CU37+1),CU37+1)</f>
        <v>12</v>
      </c>
      <c r="CV38" s="25" t="str">
        <f ca="1">IFERROR(INDEX(D27:D58,MATCH(C38,CU27:CU58,0),0),"")</f>
        <v>Poland</v>
      </c>
      <c r="CW38" s="25">
        <f ca="1">IFERROR(IF(MATCH(D38,OFFSET(D6:J6,CW25,0),0),CW37,CW37+1),CW37+1)</f>
        <v>12</v>
      </c>
      <c r="CX38" s="25" t="str">
        <f ca="1">IFERROR(INDEX(D27:D58,MATCH(C38,CW27:CW58,0),0),"")</f>
        <v>Poland</v>
      </c>
      <c r="CY38" s="25">
        <f ca="1">IFERROR(IF(MATCH(D38,OFFSET(D6:J6,CY25,0),0),CY37,CY37+1),CY37+1)</f>
        <v>12</v>
      </c>
      <c r="CZ38" s="25" t="str">
        <f ca="1">IFERROR(INDEX(D27:D58,MATCH(C38,CY27:CY58,0),0),"")</f>
        <v>Poland</v>
      </c>
      <c r="DA38" s="25">
        <f ca="1">IFERROR(IF(MATCH(D38,OFFSET(D6:J6,DA25,0),0),DA37,DA37+1),DA37+1)</f>
        <v>12</v>
      </c>
      <c r="DB38" s="25" t="str">
        <f ca="1">IFERROR(INDEX(D27:D58,MATCH(C38,DA27:DA58,0),0),"")</f>
        <v>Poland</v>
      </c>
      <c r="DC38" s="25">
        <f ca="1">IFERROR(IF(MATCH(D38,OFFSET(D6:J6,DC25,0),0),DC37,DC37+1),DC37+1)</f>
        <v>12</v>
      </c>
      <c r="DD38" s="25" t="str">
        <f ca="1">IFERROR(INDEX(D27:D58,MATCH(C38,DC27:DC58,0),0),"")</f>
        <v>Poland</v>
      </c>
      <c r="DE38" s="25">
        <f ca="1">IFERROR(IF(MATCH(D38,OFFSET(D6:J6,DE25,0),0),DE37,DE37+1),DE37+1)</f>
        <v>12</v>
      </c>
      <c r="DF38" s="25" t="str">
        <f ca="1">IFERROR(INDEX(D27:D58,MATCH(C38,DE27:DE58,0),0),"")</f>
        <v>Poland</v>
      </c>
      <c r="DG38" s="25">
        <f ca="1">IFERROR(IF(MATCH(D38,OFFSET(D6:J6,DG25,0),0),DG37,DG37+1),DG37+1)</f>
        <v>12</v>
      </c>
      <c r="DH38" s="25" t="str">
        <f ca="1">IFERROR(INDEX(D27:D58,MATCH(C38,DG27:DG58,0),0),"")</f>
        <v>Poland</v>
      </c>
      <c r="DI38" s="25">
        <f ca="1">IFERROR(IF(MATCH(D38,OFFSET(D6:J6,DI25,0),0),DI37,DI37+1),DI37+1)</f>
        <v>12</v>
      </c>
      <c r="DJ38" s="25" t="str">
        <f ca="1">IFERROR(INDEX(D27:D58,MATCH(C38,DI27:DI58,0),0),"")</f>
        <v>Poland</v>
      </c>
      <c r="DK38" s="25">
        <f ca="1">IFERROR(IF(MATCH(D38,OFFSET(D6:J6,DK25,0),0),DK37,DK37+1),DK37+1)</f>
        <v>12</v>
      </c>
      <c r="DL38" s="25" t="str">
        <f ca="1">IFERROR(INDEX(D27:D58,MATCH(C38,DK27:DK58,0),0),"")</f>
        <v>Poland</v>
      </c>
      <c r="DM38" s="25">
        <f ca="1">IFERROR(IF(MATCH(D38,OFFSET(D6:J6,DM25,0),0),DM37,DM37+1),DM37+1)</f>
        <v>12</v>
      </c>
      <c r="DN38" s="25" t="str">
        <f ca="1">IFERROR(INDEX(D27:D58,MATCH(C38,DM27:DM58,0),0),"")</f>
        <v>Poland</v>
      </c>
      <c r="DO38" s="25">
        <f ca="1">IFERROR(IF(MATCH(D38,OFFSET(D6:J6,DO25,0),0),DO37,DO37+1),DO37+1)</f>
        <v>12</v>
      </c>
      <c r="DP38" s="25" t="str">
        <f ca="1">IFERROR(INDEX(D27:D58,MATCH(C38,DO27:DO58,0),0),"")</f>
        <v>Poland</v>
      </c>
      <c r="DQ38" s="25">
        <f ca="1">IFERROR(IF(MATCH(D38,OFFSET(D6:J6,DQ25,0),0),DQ37,DQ37+1),DQ37+1)</f>
        <v>12</v>
      </c>
      <c r="DR38" s="25" t="str">
        <f ca="1">IFERROR(INDEX(D27:D58,MATCH(C38,DQ27:DQ58,0),0),"")</f>
        <v>Poland</v>
      </c>
      <c r="DS38" s="25">
        <f ca="1">IFERROR(IF(MATCH(D38,OFFSET(D6:J6,DS25,0),0),DS37,DS37+1),DS37+1)</f>
        <v>12</v>
      </c>
      <c r="DT38" s="25" t="str">
        <f ca="1">IFERROR(INDEX(D27:D58,MATCH(C38,DS27:DS58,0),0),"")</f>
        <v>Poland</v>
      </c>
      <c r="DU38" s="25">
        <f ca="1">IFERROR(IF(MATCH(D38,OFFSET(D6:J6,DU25,0),0),DU37,DU37+1),DU37+1)</f>
        <v>12</v>
      </c>
      <c r="DV38" s="25" t="str">
        <f ca="1">IFERROR(INDEX(D27:D58,MATCH(C38,DU27:DU58,0),0),"")</f>
        <v>Poland</v>
      </c>
      <c r="DW38" s="25">
        <f ca="1">IFERROR(IF(MATCH(D38,OFFSET(D6:J6,DW25,0),0),DW37,DW37+1),DW37+1)</f>
        <v>12</v>
      </c>
      <c r="DX38" s="25" t="str">
        <f ca="1">IFERROR(INDEX(D27:D58,MATCH(C38,DW27:DW58,0),0),"")</f>
        <v>Poland</v>
      </c>
      <c r="DY38" s="25">
        <f ca="1">IFERROR(IF(MATCH(D38,OFFSET(D6:J6,DY25,0),0),DY37,DY37+1),DY37+1)</f>
        <v>12</v>
      </c>
      <c r="DZ38" s="25" t="str">
        <f ca="1">IFERROR(INDEX(D27:D58,MATCH(C38,DY27:DY58,0),0),"")</f>
        <v>Poland</v>
      </c>
      <c r="EA38" s="25">
        <f ca="1">IFERROR(IF(MATCH(D38,OFFSET(D6:J6,EA25,0),0),EA37,EA37+1),EA37+1)</f>
        <v>12</v>
      </c>
      <c r="EB38" s="25" t="str">
        <f ca="1">IFERROR(INDEX(D27:D58,MATCH(C38,EA27:EA58,0),0),"")</f>
        <v>Poland</v>
      </c>
      <c r="EC38" s="25">
        <f ca="1">IFERROR(IF(MATCH(D38,OFFSET(D6:J6,EC25,0),0),EC37,EC37+1),EC37+1)</f>
        <v>12</v>
      </c>
      <c r="ED38" s="25" t="str">
        <f ca="1">IFERROR(INDEX(D27:D58,MATCH(C38,EC27:EC58,0),0),"")</f>
        <v>Poland</v>
      </c>
      <c r="EE38" s="25">
        <f ca="1">IFERROR(IF(MATCH(D38,OFFSET(D6:J6,EE25,0),0),EE37,EE37+1),EE37+1)</f>
        <v>12</v>
      </c>
      <c r="EF38" s="25" t="str">
        <f ca="1">IFERROR(INDEX(D27:D58,MATCH(C38,EE27:EE58,0),0),"")</f>
        <v>Poland</v>
      </c>
      <c r="EG38" s="25">
        <f ca="1">IFERROR(IF(MATCH(D38,OFFSET(D6:J6,EG25,0),0),EG37,EG37+1),EG37+1)</f>
        <v>12</v>
      </c>
      <c r="EH38" s="25" t="str">
        <f ca="1">IFERROR(INDEX(D27:D58,MATCH(C38,EG27:EG58,0),0),"")</f>
        <v>Poland</v>
      </c>
      <c r="EI38" s="25">
        <f ca="1">IFERROR(IF(MATCH(D38,OFFSET(D6:J6,EI25,0),0),EI37,EI37+1),EI37+1)</f>
        <v>12</v>
      </c>
      <c r="EJ38" s="25" t="str">
        <f ca="1">IFERROR(INDEX(D27:D58,MATCH(C38,EI27:EI58,0),0),"")</f>
        <v>Poland</v>
      </c>
      <c r="EK38" s="25">
        <f ca="1">IFERROR(IF(MATCH(D38,OFFSET(D6:J6,EK25,0),0),EK37,EK37+1),EK37+1)</f>
        <v>12</v>
      </c>
      <c r="EL38" s="25" t="str">
        <f ca="1">IFERROR(INDEX(D27:D58,MATCH(C38,EK27:EK58,0),0),"")</f>
        <v>Poland</v>
      </c>
      <c r="EM38" s="25">
        <f ca="1">IFERROR(IF(MATCH(D38,OFFSET(D6:J6,EM25,0),0),EM37,EM37+1),EM37+1)</f>
        <v>12</v>
      </c>
      <c r="EN38" s="25" t="str">
        <f ca="1">IFERROR(INDEX(D27:D58,MATCH(C38,EM27:EM58,0),0),"")</f>
        <v>Poland</v>
      </c>
      <c r="EO38" s="25">
        <f ca="1">IFERROR(IF(MATCH(D38,OFFSET(D6:J6,EO25,0),0),EO37,EO37+1),EO37+1)</f>
        <v>12</v>
      </c>
      <c r="EP38" s="25" t="str">
        <f ca="1">IFERROR(INDEX(D27:D58,MATCH(C38,EO27:EO58,0),0),"")</f>
        <v>Poland</v>
      </c>
      <c r="EQ38" s="25">
        <f ca="1">IFERROR(IF(MATCH(D38,OFFSET(D6:J6,EQ25,0),0),EQ37,EQ37+1),EQ37+1)</f>
        <v>12</v>
      </c>
      <c r="ER38" s="25" t="str">
        <f ca="1">IFERROR(INDEX(D27:D58,MATCH(C38,EQ27:EQ58,0),0),"")</f>
        <v>Poland</v>
      </c>
      <c r="ES38" s="25">
        <f ca="1">IFERROR(IF(MATCH(D38,OFFSET(D6:J6,ES25,0),0),ES37,ES37+1),ES37+1)</f>
        <v>12</v>
      </c>
      <c r="ET38" s="25" t="str">
        <f ca="1">IFERROR(INDEX(D27:D58,MATCH(C38,ES27:ES58,0),0),"")</f>
        <v>Poland</v>
      </c>
      <c r="EU38" s="25">
        <f ca="1">IFERROR(IF(MATCH(D38,OFFSET(D6:J6,EU25,0),0),EU37,EU37+1),EU37+1)</f>
        <v>12</v>
      </c>
      <c r="EV38" s="25" t="str">
        <f ca="1">IFERROR(INDEX(D27:D58,MATCH(C38,EU27:EU58,0),0),"")</f>
        <v>Poland</v>
      </c>
      <c r="EW38" s="25">
        <f ca="1">IFERROR(IF(MATCH(D38,OFFSET(D6:J6,EW25,0),0),EW37,EW37+1),EW37+1)</f>
        <v>12</v>
      </c>
      <c r="EX38" s="25" t="str">
        <f ca="1">IFERROR(INDEX(D27:D58,MATCH(C38,EW27:EW58,0),0),"")</f>
        <v>Poland</v>
      </c>
      <c r="EY38" s="25">
        <f ca="1">IFERROR(IF(MATCH(D38,OFFSET(D6:J6,EY25,0),0),EY37,EY37+1),EY37+1)</f>
        <v>12</v>
      </c>
      <c r="EZ38" s="25" t="str">
        <f ca="1">IFERROR(INDEX(D27:D58,MATCH(C38,EY27:EY58,0),0),"")</f>
        <v>Poland</v>
      </c>
      <c r="FA38" s="25">
        <f ca="1">IFERROR(IF(MATCH(D38,OFFSET(D6:J6,FA25,0),0),FA37,FA37+1),FA37+1)</f>
        <v>12</v>
      </c>
      <c r="FB38" s="25" t="str">
        <f ca="1">IFERROR(INDEX(D27:D58,MATCH(C38,FA27:FA58,0),0),"")</f>
        <v>Poland</v>
      </c>
      <c r="FC38" s="25">
        <f ca="1">IFERROR(IF(MATCH(D38,OFFSET(D6:J6,FC25,0),0),FC37,FC37+1),FC37+1)</f>
        <v>12</v>
      </c>
      <c r="FD38" s="25" t="str">
        <f ca="1">IFERROR(INDEX(D27:D58,MATCH(C38,FC27:FC58,0),0),"")</f>
        <v>Poland</v>
      </c>
      <c r="FE38" s="25">
        <f ca="1">IFERROR(IF(MATCH(D38,OFFSET(D6:J6,FE25,0),0),FE37,FE37+1),FE37+1)</f>
        <v>12</v>
      </c>
      <c r="FF38" s="25" t="str">
        <f ca="1">IFERROR(INDEX(D27:D58,MATCH(C38,FE27:FE58,0),0),"")</f>
        <v>Poland</v>
      </c>
      <c r="FG38" s="25">
        <f ca="1">IFERROR(IF(MATCH(D38,OFFSET(D6:J6,FG25,0),0),FG37,FG37+1),FG37+1)</f>
        <v>12</v>
      </c>
      <c r="FH38" s="25" t="str">
        <f ca="1">IFERROR(INDEX(D27:D58,MATCH(C38,FG27:FG58,0),0),"")</f>
        <v>Poland</v>
      </c>
      <c r="FI38" s="25">
        <f ca="1">IFERROR(IF(MATCH(D38,OFFSET(D6:J6,FI25,0),0),FI37,FI37+1),FI37+1)</f>
        <v>12</v>
      </c>
      <c r="FJ38" s="25" t="str">
        <f ca="1">IFERROR(INDEX(D27:D58,MATCH(C38,FI27:FI58,0),0),"")</f>
        <v>Poland</v>
      </c>
      <c r="FK38" s="25">
        <f ca="1">IFERROR(IF(MATCH(D38,OFFSET(D6:J6,FK25,0),0),FK37,FK37+1),FK37+1)</f>
        <v>12</v>
      </c>
      <c r="FL38" s="25" t="str">
        <f ca="1">IFERROR(INDEX(D27:D58,MATCH(C38,FK27:FK58,0),0),"")</f>
        <v>Poland</v>
      </c>
      <c r="FM38" s="25">
        <f ca="1">IFERROR(IF(MATCH(D38,OFFSET(D6:J6,FM25,0),0),FM37,FM37+1),FM37+1)</f>
        <v>12</v>
      </c>
      <c r="FN38" s="25" t="str">
        <f ca="1">IFERROR(INDEX(D27:D58,MATCH(C38,FM27:FM58,0),0),"")</f>
        <v>Poland</v>
      </c>
      <c r="FO38" s="25">
        <f ca="1">IFERROR(IF(MATCH(D38,OFFSET(D6:J6,FO25,0),0),FO37,FO37+1),FO37+1)</f>
        <v>12</v>
      </c>
      <c r="FP38" s="25" t="str">
        <f ca="1">IFERROR(INDEX(D27:D58,MATCH(C38,FO27:FO58,0),0),"")</f>
        <v>Poland</v>
      </c>
      <c r="FQ38" s="25">
        <f ca="1">IFERROR(IF(MATCH(D38,OFFSET(D6:J6,FQ25,0),0),FQ37,FQ37+1),FQ37+1)</f>
        <v>12</v>
      </c>
      <c r="FR38" s="25" t="str">
        <f ca="1">IFERROR(INDEX(D27:D58,MATCH(C38,FQ27:FQ58,0),0),"")</f>
        <v>Poland</v>
      </c>
      <c r="FS38" s="25">
        <f ca="1">IFERROR(IF(MATCH(D38,OFFSET(D6:J6,FS25,0),0),FS37,FS37+1),FS37+1)</f>
        <v>12</v>
      </c>
      <c r="FT38" s="25" t="str">
        <f ca="1">IFERROR(INDEX(D27:D58,MATCH(C38,FS27:FS58,0),0),"")</f>
        <v>Poland</v>
      </c>
      <c r="FU38" s="25">
        <f ca="1">IFERROR(IF(MATCH(D38,OFFSET(D6:J6,FU25,0),0),FU37,FU37+1),FU37+1)</f>
        <v>12</v>
      </c>
      <c r="FV38" s="25" t="str">
        <f ca="1">IFERROR(INDEX(D27:D58,MATCH(C38,FU27:FU58,0),0),"")</f>
        <v>Poland</v>
      </c>
      <c r="FW38" s="25">
        <f ca="1">IFERROR(IF(MATCH(D38,OFFSET(D6:J6,FW25,0),0),FW37,FW37+1),FW37+1)</f>
        <v>12</v>
      </c>
      <c r="FX38" s="25" t="str">
        <f ca="1">IFERROR(INDEX(D27:D58,MATCH(C38,FW27:FW58,0),0),"")</f>
        <v>Poland</v>
      </c>
      <c r="FY38" s="25">
        <f ca="1">IFERROR(IF(MATCH(D38,OFFSET(D6:J6,FY25,0),0),FY37,FY37+1),FY37+1)</f>
        <v>12</v>
      </c>
      <c r="FZ38" s="25" t="str">
        <f ca="1">IFERROR(INDEX(D27:D58,MATCH(C38,FY27:FY58,0),0),"")</f>
        <v>Poland</v>
      </c>
      <c r="GA38" s="25">
        <f ca="1">IFERROR(IF(MATCH(D38,OFFSET(D6:J6,GA25,0),0),GA37,GA37+1),GA37+1)</f>
        <v>12</v>
      </c>
      <c r="GB38" s="25" t="str">
        <f ca="1">IFERROR(INDEX(D27:D58,MATCH(C38,GA27:GA58,0),0),"")</f>
        <v>Poland</v>
      </c>
      <c r="GC38" s="25">
        <f ca="1">IFERROR(IF(MATCH(D38,OFFSET(D6:J6,GC25,0),0),GC37,GC37+1),GC37+1)</f>
        <v>12</v>
      </c>
      <c r="GD38" s="25" t="str">
        <f ca="1">IFERROR(INDEX(D27:D58,MATCH(C38,GC27:GC58,0),0),"")</f>
        <v>Poland</v>
      </c>
      <c r="GE38" s="25">
        <f ca="1">IFERROR(IF(MATCH(D38,OFFSET(D6:J6,GE25,0),0),GE37,GE37+1),GE37+1)</f>
        <v>12</v>
      </c>
      <c r="GF38" s="25" t="str">
        <f ca="1">IFERROR(INDEX(D27:D58,MATCH(C38,GE27:GE58,0),0),"")</f>
        <v>Poland</v>
      </c>
      <c r="GG38" s="25">
        <f ca="1">IFERROR(IF(MATCH(D38,OFFSET(D6:J6,GG25,0),0),GG37,GG37+1),GG37+1)</f>
        <v>12</v>
      </c>
      <c r="GH38" s="25" t="str">
        <f ca="1">IFERROR(INDEX(D27:D58,MATCH(C38,GG27:GG58,0),0),"")</f>
        <v>Poland</v>
      </c>
      <c r="GI38" s="25">
        <f ca="1">IFERROR(IF(MATCH(D38,OFFSET(D6:J6,GI25,0),0),GI37,GI37+1),GI37+1)</f>
        <v>12</v>
      </c>
      <c r="GJ38" s="25" t="str">
        <f ca="1">IFERROR(INDEX(D27:D58,MATCH(C38,GI27:GI58,0),0),"")</f>
        <v>Poland</v>
      </c>
      <c r="GK38" s="25">
        <f ca="1">IFERROR(IF(MATCH(D38,OFFSET(D6:J6,GK25,0),0),GK37,GK37+1),GK37+1)</f>
        <v>12</v>
      </c>
      <c r="GL38" s="25" t="str">
        <f ca="1">IFERROR(INDEX(D27:D58,MATCH(C38,GK27:GK58,0),0),"")</f>
        <v>Poland</v>
      </c>
      <c r="GM38" s="25">
        <f ca="1">IFERROR(IF(MATCH(D38,OFFSET(D6:J6,GM25,0),0),GM37,GM37+1),GM37+1)</f>
        <v>12</v>
      </c>
      <c r="GN38" s="25" t="str">
        <f ca="1">IFERROR(INDEX(D27:D58,MATCH(C38,GM27:GM58,0),0),"")</f>
        <v>Poland</v>
      </c>
      <c r="GO38" s="25">
        <f ca="1">IFERROR(IF(MATCH(D38,OFFSET(D6:J6,GO25,0),0),GO37,GO37+1),GO37+1)</f>
        <v>12</v>
      </c>
      <c r="GP38" s="25" t="str">
        <f ca="1">IFERROR(INDEX(D27:D58,MATCH(C38,GO27:GO58,0),0),"")</f>
        <v>Poland</v>
      </c>
      <c r="GQ38" s="25">
        <f ca="1">IFERROR(IF(MATCH(D38,OFFSET(D6:J6,GQ25,0),0),GQ37,GQ37+1),GQ37+1)</f>
        <v>12</v>
      </c>
      <c r="GR38" s="25" t="str">
        <f ca="1">IFERROR(INDEX(D27:D58,MATCH(C38,GQ27:GQ58,0),0),"")</f>
        <v>Poland</v>
      </c>
      <c r="GS38" s="25">
        <f ca="1">IFERROR(IF(MATCH(D38,OFFSET(D6:J6,GS25,0),0),GS37,GS37+1),GS37+1)</f>
        <v>12</v>
      </c>
      <c r="GT38" s="25" t="str">
        <f ca="1">IFERROR(INDEX(D27:D58,MATCH(C38,GS27:GS58,0),0),"")</f>
        <v>Poland</v>
      </c>
      <c r="GU38" s="25">
        <f ca="1">IFERROR(IF(MATCH(D38,OFFSET(D6:J6,GU25,0),0),GU37,GU37+1),GU37+1)</f>
        <v>12</v>
      </c>
      <c r="GV38" s="25" t="str">
        <f ca="1">IFERROR(INDEX(D27:D58,MATCH(C38,GU27:GU58,0),0),"")</f>
        <v>Poland</v>
      </c>
    </row>
    <row r="39" spans="2:204" s="25" customFormat="1" hidden="1" x14ac:dyDescent="0.35">
      <c r="B39" s="26"/>
      <c r="C39" s="25">
        <v>13</v>
      </c>
      <c r="D39" s="25" t="str">
        <f>IF(Setup!C17&lt;&gt;"",Setup!C17,"")</f>
        <v>Denmark</v>
      </c>
      <c r="E39" s="25">
        <f>IFERROR(IF(MATCH(D39,D6:J6,0),E38,E38+1),E38+1)</f>
        <v>13</v>
      </c>
      <c r="F39" s="25" t="str">
        <f>IFERROR(INDEX(D27:D58,MATCH(C39,E27:E58,0),0),"")</f>
        <v>Denmark</v>
      </c>
      <c r="G39" s="25">
        <f ca="1">IFERROR(IF(MATCH(D39,OFFSET(D6:J6,G25,0),0),G38,G38+1),G38+1)</f>
        <v>13</v>
      </c>
      <c r="H39" s="25" t="str">
        <f ca="1">IFERROR(INDEX(D27:D58,MATCH(C39,G27:G58,0),0),"")</f>
        <v>Denmark</v>
      </c>
      <c r="I39" s="25">
        <f ca="1">IFERROR(IF(MATCH(D39,OFFSET(D6:J6,I25,0),0),I38,I38+1),I38+1)</f>
        <v>13</v>
      </c>
      <c r="J39" s="25" t="str">
        <f ca="1">IFERROR(INDEX(D27:D58,MATCH(C39,I27:I58,0),0),"")</f>
        <v>Denmark</v>
      </c>
      <c r="K39" s="25">
        <f ca="1">IFERROR(IF(MATCH(D39,OFFSET(D6:J6,K25,0),0),K38,K38+1),K38+1)</f>
        <v>13</v>
      </c>
      <c r="L39" s="273" t="str">
        <f ca="1">IFERROR(INDEX(D27:D58,MATCH(C39,K27:K58,0),0),"")</f>
        <v>Denmark</v>
      </c>
      <c r="M39" s="25">
        <f ca="1">IFERROR(IF(MATCH(D39,OFFSET(D6:J6,M25,0),0),M38,M38+1),M38+1)</f>
        <v>13</v>
      </c>
      <c r="N39" s="25" t="str">
        <f ca="1">IFERROR(INDEX(D27:D58,MATCH(C39,M27:M58,0),0),"")</f>
        <v>Denmark</v>
      </c>
      <c r="O39" s="25">
        <f ca="1">IFERROR(IF(MATCH(D39,OFFSET(D6:J6,O25,0),0),O38,O38+1),O38+1)</f>
        <v>13</v>
      </c>
      <c r="P39" s="25" t="str">
        <f ca="1">IFERROR(INDEX(D27:D58,MATCH(C39,O27:O58,0),0),"")</f>
        <v>Denmark</v>
      </c>
      <c r="Q39" s="25">
        <f ca="1">IFERROR(IF(MATCH(D39,OFFSET(D6:J6,Q25,0),0),Q38,Q38+1),Q38+1)</f>
        <v>13</v>
      </c>
      <c r="R39" s="25" t="str">
        <f ca="1">IFERROR(INDEX(D27:D58,MATCH(C39,Q27:Q58,0),0),"")</f>
        <v>Denmark</v>
      </c>
      <c r="S39" s="25">
        <f ca="1">IFERROR(IF(MATCH(D39,OFFSET(D6:J6,S25,0),0),S38,S38+1),S38+1)</f>
        <v>13</v>
      </c>
      <c r="T39" s="25" t="str">
        <f ca="1">IFERROR(INDEX(D27:D58,MATCH(C39,S27:S58,0),0),"")</f>
        <v>Denmark</v>
      </c>
      <c r="U39" s="25">
        <f ca="1">IFERROR(IF(MATCH(D39,OFFSET(D6:J6,U25,0),0),U38,U38+1),U38+1)</f>
        <v>13</v>
      </c>
      <c r="V39" s="25" t="str">
        <f ca="1">IFERROR(INDEX(D27:D58,MATCH(C39,U27:U58,0),0),"")</f>
        <v>Denmark</v>
      </c>
      <c r="W39" s="25">
        <f ca="1">IFERROR(IF(MATCH(D39,OFFSET(D6:J6,W25,0),0),W38,W38+1),W38+1)</f>
        <v>13</v>
      </c>
      <c r="X39" s="25" t="str">
        <f ca="1">IFERROR(INDEX(D27:D58,MATCH(C39,W27:W58,0),0),"")</f>
        <v>Denmark</v>
      </c>
      <c r="Y39" s="25">
        <f ca="1">IFERROR(IF(MATCH(D39,OFFSET(D6:J6,Y25,0),0),Y38,Y38+1),Y38+1)</f>
        <v>13</v>
      </c>
      <c r="Z39" s="25" t="str">
        <f ca="1">IFERROR(INDEX(D27:D58,MATCH(C39,Y27:Y58,0),0),"")</f>
        <v>Denmark</v>
      </c>
      <c r="AA39" s="25">
        <f ca="1">IFERROR(IF(MATCH(D39,OFFSET(D6:J6,AA25,0),0),AA38,AA38+1),AA38+1)</f>
        <v>13</v>
      </c>
      <c r="AB39" s="25" t="str">
        <f ca="1">IFERROR(INDEX(D27:D58,MATCH(C39,AA27:AA58,0),0),"")</f>
        <v>Denmark</v>
      </c>
      <c r="AC39" s="25">
        <f ca="1">IFERROR(IF(MATCH(D39,OFFSET(D6:J6,AC25,0),0),AC38,AC38+1),AC38+1)</f>
        <v>13</v>
      </c>
      <c r="AD39" s="25" t="str">
        <f ca="1">IFERROR(INDEX(D27:D58,MATCH(C39,AC27:AC58,0),0),"")</f>
        <v>Denmark</v>
      </c>
      <c r="AE39" s="25">
        <f ca="1">IFERROR(IF(MATCH(D39,OFFSET(D6:J6,AE25,0),0),AE38,AE38+1),AE38+1)</f>
        <v>13</v>
      </c>
      <c r="AF39" s="25" t="str">
        <f ca="1">IFERROR(INDEX(D27:D58,MATCH(C39,AE27:AE58,0),0),"")</f>
        <v>Denmark</v>
      </c>
      <c r="AG39" s="25">
        <f ca="1">IFERROR(IF(MATCH(D39,OFFSET(D6:J6,AG25,0),0),AG38,AG38+1),AG38+1)</f>
        <v>13</v>
      </c>
      <c r="AH39" s="25" t="str">
        <f ca="1">IFERROR(INDEX(D27:D58,MATCH(C39,AG27:AG58,0),0),"")</f>
        <v>Denmark</v>
      </c>
      <c r="AI39" s="25">
        <f ca="1">IFERROR(IF(MATCH(D39,OFFSET(D6:J6,AI25,0),0),AI38,AI38+1),AI38+1)</f>
        <v>13</v>
      </c>
      <c r="AJ39" s="25" t="str">
        <f ca="1">IFERROR(INDEX(D27:D58,MATCH(C39,AI27:AI58,0),0),"")</f>
        <v>Denmark</v>
      </c>
      <c r="AK39" s="25">
        <f ca="1">IFERROR(IF(MATCH(D39,OFFSET(D6:J6,AK25,0),0),AK38,AK38+1),AK38+1)</f>
        <v>13</v>
      </c>
      <c r="AL39" s="25" t="str">
        <f ca="1">IFERROR(INDEX(D27:D58,MATCH(C39,AK27:AK58,0),0),"")</f>
        <v>Denmark</v>
      </c>
      <c r="AM39" s="25">
        <f ca="1">IFERROR(IF(MATCH(D39,OFFSET(D6:J6,AM25,0),0),AM38,AM38+1),AM38+1)</f>
        <v>13</v>
      </c>
      <c r="AN39" s="25" t="str">
        <f ca="1">IFERROR(INDEX(D27:D58,MATCH(C39,AM27:AM58,0),0),"")</f>
        <v>Denmark</v>
      </c>
      <c r="AO39" s="25">
        <f ca="1">IFERROR(IF(MATCH(D39,OFFSET(D6:J6,AO25,0),0),AO38,AO38+1),AO38+1)</f>
        <v>13</v>
      </c>
      <c r="AP39" s="25" t="str">
        <f ca="1">IFERROR(INDEX(D27:D58,MATCH(C39,AO27:AO58,0),0),"")</f>
        <v>Denmark</v>
      </c>
      <c r="AQ39" s="25">
        <f ca="1">IFERROR(IF(MATCH(D39,OFFSET(D6:J6,AQ25,0),0),AQ38,AQ38+1),AQ38+1)</f>
        <v>13</v>
      </c>
      <c r="AR39" s="25" t="str">
        <f ca="1">IFERROR(INDEX(D27:D58,MATCH(C39,AQ27:AQ58,0),0),"")</f>
        <v>Denmark</v>
      </c>
      <c r="AS39" s="25">
        <f ca="1">IFERROR(IF(MATCH(D39,OFFSET(D6:J6,AS25,0),0),AS38,AS38+1),AS38+1)</f>
        <v>13</v>
      </c>
      <c r="AT39" s="25" t="str">
        <f ca="1">IFERROR(INDEX(D27:D58,MATCH(C39,AS27:AS58,0),0),"")</f>
        <v>Denmark</v>
      </c>
      <c r="AU39" s="25">
        <f ca="1">IFERROR(IF(MATCH(D39,OFFSET(D6:J6,AU25,0),0),AU38,AU38+1),AU38+1)</f>
        <v>12</v>
      </c>
      <c r="AV39" s="25" t="str">
        <f ca="1">IFERROR(INDEX(D27:D58,MATCH(C39,AU27:AU58,0),0),"")</f>
        <v>Tunisia</v>
      </c>
      <c r="AW39" s="25">
        <f ca="1">IFERROR(IF(MATCH(D39,OFFSET(D6:J6,AW25,0),0),AW38,AW38+1),AW38+1)</f>
        <v>12</v>
      </c>
      <c r="AX39" s="25" t="str">
        <f ca="1">IFERROR(INDEX(D27:D58,MATCH(C39,AW27:AW58,0),0),"")</f>
        <v>Tunisia</v>
      </c>
      <c r="AY39" s="25">
        <f ca="1">IFERROR(IF(MATCH(D39,OFFSET(D6:J6,AY25,0),0),AY38,AY38+1),AY38+1)</f>
        <v>12</v>
      </c>
      <c r="AZ39" s="25" t="str">
        <f ca="1">IFERROR(INDEX(D27:D58,MATCH(C39,AY27:AY58,0),0),"")</f>
        <v>Tunisia</v>
      </c>
      <c r="BA39" s="25">
        <f ca="1">IFERROR(IF(MATCH(D39,OFFSET(D6:J6,BA25,0),0),BA38,BA38+1),BA38+1)</f>
        <v>12</v>
      </c>
      <c r="BB39" s="25" t="str">
        <f ca="1">IFERROR(INDEX(D27:D58,MATCH(C39,BA27:BA58,0),0),"")</f>
        <v>Tunisia</v>
      </c>
      <c r="BC39" s="25">
        <f ca="1">IFERROR(IF(MATCH(D39,OFFSET(D6:J6,BC25,0),0),BC38,BC38+1),BC38+1)</f>
        <v>12</v>
      </c>
      <c r="BD39" s="25" t="str">
        <f ca="1">IFERROR(INDEX(D27:D58,MATCH(C39,BC27:BC58,0),0),"")</f>
        <v>Tunisia</v>
      </c>
      <c r="BE39" s="25">
        <f ca="1">IFERROR(IF(MATCH(D39,OFFSET(D6:J6,BE25,0),0),BE38,BE38+1),BE38+1)</f>
        <v>12</v>
      </c>
      <c r="BF39" s="25" t="str">
        <f ca="1">IFERROR(INDEX(D27:D58,MATCH(C39,BE27:BE58,0),0),"")</f>
        <v>Tunisia</v>
      </c>
      <c r="BG39" s="25">
        <f ca="1">IFERROR(IF(MATCH(D39,OFFSET(D6:J6,BG25,0),0),BG38,BG38+1),BG38+1)</f>
        <v>12</v>
      </c>
      <c r="BH39" s="25" t="str">
        <f ca="1">IFERROR(INDEX(D27:D58,MATCH(C39,BG27:BG58,0),0),"")</f>
        <v>Tunisia</v>
      </c>
      <c r="BI39" s="25">
        <f ca="1">IFERROR(IF(MATCH(D39,OFFSET(D6:J6,BI25,0),0),BI38,BI38+1),BI38+1)</f>
        <v>12</v>
      </c>
      <c r="BJ39" s="25" t="str">
        <f ca="1">IFERROR(INDEX(D27:D58,MATCH(C39,BI27:BI58,0),0),"")</f>
        <v>Tunisia</v>
      </c>
      <c r="BK39" s="25">
        <f ca="1">IFERROR(IF(MATCH(D39,OFFSET(D6:J6,BK25,0),0),BK38,BK38+1),BK38+1)</f>
        <v>12</v>
      </c>
      <c r="BL39" s="25" t="str">
        <f ca="1">IFERROR(INDEX(D27:D58,MATCH(C39,BK27:BK58,0),0),"")</f>
        <v>Tunisia</v>
      </c>
      <c r="BM39" s="25">
        <f ca="1">IFERROR(IF(MATCH(D39,OFFSET(D6:J6,BM25,0),0),BM38,BM38+1),BM38+1)</f>
        <v>12</v>
      </c>
      <c r="BN39" s="25" t="str">
        <f ca="1">IFERROR(INDEX(D27:D58,MATCH(C39,BM27:BM58,0),0),"")</f>
        <v>Tunisia</v>
      </c>
      <c r="BO39" s="25">
        <f ca="1">IFERROR(IF(MATCH(D39,OFFSET(D6:J6,BO25,0),0),BO38,BO38+1),BO38+1)</f>
        <v>12</v>
      </c>
      <c r="BP39" s="25" t="str">
        <f ca="1">IFERROR(INDEX(D27:D58,MATCH(C39,BO27:BO58,0),0),"")</f>
        <v>Tunisia</v>
      </c>
      <c r="BQ39" s="25">
        <f ca="1">IFERROR(IF(MATCH(D39,OFFSET(D6:J6,BQ25,0),0),BQ38,BQ38+1),BQ38+1)</f>
        <v>12</v>
      </c>
      <c r="BR39" s="25" t="str">
        <f ca="1">IFERROR(INDEX(D27:D58,MATCH(C39,BQ27:BQ58,0),0),"")</f>
        <v>Tunisia</v>
      </c>
      <c r="BS39" s="25">
        <f ca="1">IFERROR(IF(MATCH(D39,OFFSET(D6:J6,BS25,0),0),BS38,BS38+1),BS38+1)</f>
        <v>12</v>
      </c>
      <c r="BT39" s="25" t="str">
        <f ca="1">IFERROR(INDEX(D27:D58,MATCH(C39,BS27:BS58,0),0),"")</f>
        <v>Tunisia</v>
      </c>
      <c r="BU39" s="25">
        <f ca="1">IFERROR(IF(MATCH(D39,OFFSET(D6:J6,BU25,0),0),BU38,BU38+1),BU38+1)</f>
        <v>13</v>
      </c>
      <c r="BV39" s="25" t="str">
        <f ca="1">IFERROR(INDEX(D27:D58,MATCH(C39,BU27:BU58,0),0),"")</f>
        <v>Denmark</v>
      </c>
      <c r="BW39" s="25">
        <f ca="1">IFERROR(IF(MATCH(D39,OFFSET(D6:J6,BW25,0),0),BW38,BW38+1),BW38+1)</f>
        <v>13</v>
      </c>
      <c r="BX39" s="25" t="str">
        <f ca="1">IFERROR(INDEX(D27:D58,MATCH(C39,BW27:BW58,0),0),"")</f>
        <v>Denmark</v>
      </c>
      <c r="BY39" s="25">
        <f ca="1">IFERROR(IF(MATCH(D39,OFFSET(D6:J6,BY25,0),0),BY38,BY38+1),BY38+1)</f>
        <v>13</v>
      </c>
      <c r="BZ39" s="25" t="str">
        <f ca="1">IFERROR(INDEX(D27:D58,MATCH(C39,BY27:BY58,0),0),"")</f>
        <v>Denmark</v>
      </c>
      <c r="CA39" s="25">
        <f ca="1">IFERROR(IF(MATCH(D39,OFFSET(D6:J6,CA25,0),0),CA38,CA38+1),CA38+1)</f>
        <v>13</v>
      </c>
      <c r="CB39" s="25" t="str">
        <f ca="1">IFERROR(INDEX(D27:D58,MATCH(C39,CA27:CA58,0),0),"")</f>
        <v>Denmark</v>
      </c>
      <c r="CC39" s="25">
        <f ca="1">IFERROR(IF(MATCH(D39,OFFSET(D6:J6,CC25,0),0),CC38,CC38+1),CC38+1)</f>
        <v>13</v>
      </c>
      <c r="CD39" s="25" t="str">
        <f ca="1">IFERROR(INDEX(D27:D58,MATCH(C39,CC27:CC58,0),0),"")</f>
        <v>Denmark</v>
      </c>
      <c r="CE39" s="25">
        <f ca="1">IFERROR(IF(MATCH(D39,OFFSET(D6:J6,CE25,0),0),CE38,CE38+1),CE38+1)</f>
        <v>13</v>
      </c>
      <c r="CF39" s="25" t="str">
        <f ca="1">IFERROR(INDEX(D27:D58,MATCH(C39,CE27:CE58,0),0),"")</f>
        <v>Denmark</v>
      </c>
      <c r="CG39" s="25">
        <f ca="1">IFERROR(IF(MATCH(D39,OFFSET(D6:J6,CG25,0),0),CG38,CG38+1),CG38+1)</f>
        <v>13</v>
      </c>
      <c r="CH39" s="25" t="str">
        <f ca="1">IFERROR(INDEX(D27:D58,MATCH(C39,CG27:CG58,0),0),"")</f>
        <v>Denmark</v>
      </c>
      <c r="CI39" s="25">
        <f ca="1">IFERROR(IF(MATCH(D39,OFFSET(D6:J6,CI25,0),0),CI38,CI38+1),CI38+1)</f>
        <v>13</v>
      </c>
      <c r="CJ39" s="25" t="str">
        <f ca="1">IFERROR(INDEX(D27:D58,MATCH(C39,CI27:CI58,0),0),"")</f>
        <v>Denmark</v>
      </c>
      <c r="CK39" s="25">
        <f ca="1">IFERROR(IF(MATCH(D39,OFFSET(D6:J6,CK25,0),0),CK38,CK38+1),CK38+1)</f>
        <v>13</v>
      </c>
      <c r="CL39" s="25" t="str">
        <f ca="1">IFERROR(INDEX(D27:D58,MATCH(C39,CK27:CK58,0),0),"")</f>
        <v>Denmark</v>
      </c>
      <c r="CM39" s="25">
        <f ca="1">IFERROR(IF(MATCH(D39,OFFSET(D6:J6,CM25,0),0),CM38,CM38+1),CM38+1)</f>
        <v>13</v>
      </c>
      <c r="CN39" s="25" t="str">
        <f ca="1">IFERROR(INDEX(D27:D58,MATCH(C39,CM27:CM58,0),0),"")</f>
        <v>Denmark</v>
      </c>
      <c r="CO39" s="25">
        <f ca="1">IFERROR(IF(MATCH(D39,OFFSET(D6:J6,CO25,0),0),CO38,CO38+1),CO38+1)</f>
        <v>13</v>
      </c>
      <c r="CP39" s="25" t="str">
        <f ca="1">IFERROR(INDEX(D27:D58,MATCH(C39,CO27:CO58,0),0),"")</f>
        <v>Denmark</v>
      </c>
      <c r="CQ39" s="25">
        <f ca="1">IFERROR(IF(MATCH(D39,OFFSET(D6:J6,CQ25,0),0),CQ38,CQ38+1),CQ38+1)</f>
        <v>13</v>
      </c>
      <c r="CR39" s="25" t="str">
        <f ca="1">IFERROR(INDEX(D27:D58,MATCH(C39,CQ27:CQ58,0),0),"")</f>
        <v>Denmark</v>
      </c>
      <c r="CS39" s="25">
        <f ca="1">IFERROR(IF(MATCH(D39,OFFSET(D6:J6,CS25,0),0),CS38,CS38+1),CS38+1)</f>
        <v>13</v>
      </c>
      <c r="CT39" s="25" t="str">
        <f ca="1">IFERROR(INDEX(D27:D58,MATCH(C39,CS27:CS58,0),0),"")</f>
        <v>Denmark</v>
      </c>
      <c r="CU39" s="25">
        <f ca="1">IFERROR(IF(MATCH(D39,OFFSET(D6:J6,CU25,0),0),CU38,CU38+1),CU38+1)</f>
        <v>13</v>
      </c>
      <c r="CV39" s="25" t="str">
        <f ca="1">IFERROR(INDEX(D27:D58,MATCH(C39,CU27:CU58,0),0),"")</f>
        <v>Denmark</v>
      </c>
      <c r="CW39" s="25">
        <f ca="1">IFERROR(IF(MATCH(D39,OFFSET(D6:J6,CW25,0),0),CW38,CW38+1),CW38+1)</f>
        <v>13</v>
      </c>
      <c r="CX39" s="25" t="str">
        <f ca="1">IFERROR(INDEX(D27:D58,MATCH(C39,CW27:CW58,0),0),"")</f>
        <v>Denmark</v>
      </c>
      <c r="CY39" s="25">
        <f ca="1">IFERROR(IF(MATCH(D39,OFFSET(D6:J6,CY25,0),0),CY38,CY38+1),CY38+1)</f>
        <v>13</v>
      </c>
      <c r="CZ39" s="25" t="str">
        <f ca="1">IFERROR(INDEX(D27:D58,MATCH(C39,CY27:CY58,0),0),"")</f>
        <v>Denmark</v>
      </c>
      <c r="DA39" s="25">
        <f ca="1">IFERROR(IF(MATCH(D39,OFFSET(D6:J6,DA25,0),0),DA38,DA38+1),DA38+1)</f>
        <v>13</v>
      </c>
      <c r="DB39" s="25" t="str">
        <f ca="1">IFERROR(INDEX(D27:D58,MATCH(C39,DA27:DA58,0),0),"")</f>
        <v>Denmark</v>
      </c>
      <c r="DC39" s="25">
        <f ca="1">IFERROR(IF(MATCH(D39,OFFSET(D6:J6,DC25,0),0),DC38,DC38+1),DC38+1)</f>
        <v>13</v>
      </c>
      <c r="DD39" s="25" t="str">
        <f ca="1">IFERROR(INDEX(D27:D58,MATCH(C39,DC27:DC58,0),0),"")</f>
        <v>Denmark</v>
      </c>
      <c r="DE39" s="25">
        <f ca="1">IFERROR(IF(MATCH(D39,OFFSET(D6:J6,DE25,0),0),DE38,DE38+1),DE38+1)</f>
        <v>13</v>
      </c>
      <c r="DF39" s="25" t="str">
        <f ca="1">IFERROR(INDEX(D27:D58,MATCH(C39,DE27:DE58,0),0),"")</f>
        <v>Denmark</v>
      </c>
      <c r="DG39" s="25">
        <f ca="1">IFERROR(IF(MATCH(D39,OFFSET(D6:J6,DG25,0),0),DG38,DG38+1),DG38+1)</f>
        <v>13</v>
      </c>
      <c r="DH39" s="25" t="str">
        <f ca="1">IFERROR(INDEX(D27:D58,MATCH(C39,DG27:DG58,0),0),"")</f>
        <v>Denmark</v>
      </c>
      <c r="DI39" s="25">
        <f ca="1">IFERROR(IF(MATCH(D39,OFFSET(D6:J6,DI25,0),0),DI38,DI38+1),DI38+1)</f>
        <v>13</v>
      </c>
      <c r="DJ39" s="25" t="str">
        <f ca="1">IFERROR(INDEX(D27:D58,MATCH(C39,DI27:DI58,0),0),"")</f>
        <v>Denmark</v>
      </c>
      <c r="DK39" s="25">
        <f ca="1">IFERROR(IF(MATCH(D39,OFFSET(D6:J6,DK25,0),0),DK38,DK38+1),DK38+1)</f>
        <v>13</v>
      </c>
      <c r="DL39" s="25" t="str">
        <f ca="1">IFERROR(INDEX(D27:D58,MATCH(C39,DK27:DK58,0),0),"")</f>
        <v>Denmark</v>
      </c>
      <c r="DM39" s="25">
        <f ca="1">IFERROR(IF(MATCH(D39,OFFSET(D6:J6,DM25,0),0),DM38,DM38+1),DM38+1)</f>
        <v>13</v>
      </c>
      <c r="DN39" s="25" t="str">
        <f ca="1">IFERROR(INDEX(D27:D58,MATCH(C39,DM27:DM58,0),0),"")</f>
        <v>Denmark</v>
      </c>
      <c r="DO39" s="25">
        <f ca="1">IFERROR(IF(MATCH(D39,OFFSET(D6:J6,DO25,0),0),DO38,DO38+1),DO38+1)</f>
        <v>13</v>
      </c>
      <c r="DP39" s="25" t="str">
        <f ca="1">IFERROR(INDEX(D27:D58,MATCH(C39,DO27:DO58,0),0),"")</f>
        <v>Denmark</v>
      </c>
      <c r="DQ39" s="25">
        <f ca="1">IFERROR(IF(MATCH(D39,OFFSET(D6:J6,DQ25,0),0),DQ38,DQ38+1),DQ38+1)</f>
        <v>13</v>
      </c>
      <c r="DR39" s="25" t="str">
        <f ca="1">IFERROR(INDEX(D27:D58,MATCH(C39,DQ27:DQ58,0),0),"")</f>
        <v>Denmark</v>
      </c>
      <c r="DS39" s="25">
        <f ca="1">IFERROR(IF(MATCH(D39,OFFSET(D6:J6,DS25,0),0),DS38,DS38+1),DS38+1)</f>
        <v>13</v>
      </c>
      <c r="DT39" s="25" t="str">
        <f ca="1">IFERROR(INDEX(D27:D58,MATCH(C39,DS27:DS58,0),0),"")</f>
        <v>Denmark</v>
      </c>
      <c r="DU39" s="25">
        <f ca="1">IFERROR(IF(MATCH(D39,OFFSET(D6:J6,DU25,0),0),DU38,DU38+1),DU38+1)</f>
        <v>13</v>
      </c>
      <c r="DV39" s="25" t="str">
        <f ca="1">IFERROR(INDEX(D27:D58,MATCH(C39,DU27:DU58,0),0),"")</f>
        <v>Denmark</v>
      </c>
      <c r="DW39" s="25">
        <f ca="1">IFERROR(IF(MATCH(D39,OFFSET(D6:J6,DW25,0),0),DW38,DW38+1),DW38+1)</f>
        <v>13</v>
      </c>
      <c r="DX39" s="25" t="str">
        <f ca="1">IFERROR(INDEX(D27:D58,MATCH(C39,DW27:DW58,0),0),"")</f>
        <v>Denmark</v>
      </c>
      <c r="DY39" s="25">
        <f ca="1">IFERROR(IF(MATCH(D39,OFFSET(D6:J6,DY25,0),0),DY38,DY38+1),DY38+1)</f>
        <v>13</v>
      </c>
      <c r="DZ39" s="25" t="str">
        <f ca="1">IFERROR(INDEX(D27:D58,MATCH(C39,DY27:DY58,0),0),"")</f>
        <v>Denmark</v>
      </c>
      <c r="EA39" s="25">
        <f ca="1">IFERROR(IF(MATCH(D39,OFFSET(D6:J6,EA25,0),0),EA38,EA38+1),EA38+1)</f>
        <v>13</v>
      </c>
      <c r="EB39" s="25" t="str">
        <f ca="1">IFERROR(INDEX(D27:D58,MATCH(C39,EA27:EA58,0),0),"")</f>
        <v>Denmark</v>
      </c>
      <c r="EC39" s="25">
        <f ca="1">IFERROR(IF(MATCH(D39,OFFSET(D6:J6,EC25,0),0),EC38,EC38+1),EC38+1)</f>
        <v>13</v>
      </c>
      <c r="ED39" s="25" t="str">
        <f ca="1">IFERROR(INDEX(D27:D58,MATCH(C39,EC27:EC58,0),0),"")</f>
        <v>Denmark</v>
      </c>
      <c r="EE39" s="25">
        <f ca="1">IFERROR(IF(MATCH(D39,OFFSET(D6:J6,EE25,0),0),EE38,EE38+1),EE38+1)</f>
        <v>13</v>
      </c>
      <c r="EF39" s="25" t="str">
        <f ca="1">IFERROR(INDEX(D27:D58,MATCH(C39,EE27:EE58,0),0),"")</f>
        <v>Denmark</v>
      </c>
      <c r="EG39" s="25">
        <f ca="1">IFERROR(IF(MATCH(D39,OFFSET(D6:J6,EG25,0),0),EG38,EG38+1),EG38+1)</f>
        <v>13</v>
      </c>
      <c r="EH39" s="25" t="str">
        <f ca="1">IFERROR(INDEX(D27:D58,MATCH(C39,EG27:EG58,0),0),"")</f>
        <v>Denmark</v>
      </c>
      <c r="EI39" s="25">
        <f ca="1">IFERROR(IF(MATCH(D39,OFFSET(D6:J6,EI25,0),0),EI38,EI38+1),EI38+1)</f>
        <v>13</v>
      </c>
      <c r="EJ39" s="25" t="str">
        <f ca="1">IFERROR(INDEX(D27:D58,MATCH(C39,EI27:EI58,0),0),"")</f>
        <v>Denmark</v>
      </c>
      <c r="EK39" s="25">
        <f ca="1">IFERROR(IF(MATCH(D39,OFFSET(D6:J6,EK25,0),0),EK38,EK38+1),EK38+1)</f>
        <v>13</v>
      </c>
      <c r="EL39" s="25" t="str">
        <f ca="1">IFERROR(INDEX(D27:D58,MATCH(C39,EK27:EK58,0),0),"")</f>
        <v>Denmark</v>
      </c>
      <c r="EM39" s="25">
        <f ca="1">IFERROR(IF(MATCH(D39,OFFSET(D6:J6,EM25,0),0),EM38,EM38+1),EM38+1)</f>
        <v>13</v>
      </c>
      <c r="EN39" s="25" t="str">
        <f ca="1">IFERROR(INDEX(D27:D58,MATCH(C39,EM27:EM58,0),0),"")</f>
        <v>Denmark</v>
      </c>
      <c r="EO39" s="25">
        <f ca="1">IFERROR(IF(MATCH(D39,OFFSET(D6:J6,EO25,0),0),EO38,EO38+1),EO38+1)</f>
        <v>13</v>
      </c>
      <c r="EP39" s="25" t="str">
        <f ca="1">IFERROR(INDEX(D27:D58,MATCH(C39,EO27:EO58,0),0),"")</f>
        <v>Denmark</v>
      </c>
      <c r="EQ39" s="25">
        <f ca="1">IFERROR(IF(MATCH(D39,OFFSET(D6:J6,EQ25,0),0),EQ38,EQ38+1),EQ38+1)</f>
        <v>13</v>
      </c>
      <c r="ER39" s="25" t="str">
        <f ca="1">IFERROR(INDEX(D27:D58,MATCH(C39,EQ27:EQ58,0),0),"")</f>
        <v>Denmark</v>
      </c>
      <c r="ES39" s="25">
        <f ca="1">IFERROR(IF(MATCH(D39,OFFSET(D6:J6,ES25,0),0),ES38,ES38+1),ES38+1)</f>
        <v>13</v>
      </c>
      <c r="ET39" s="25" t="str">
        <f ca="1">IFERROR(INDEX(D27:D58,MATCH(C39,ES27:ES58,0),0),"")</f>
        <v>Denmark</v>
      </c>
      <c r="EU39" s="25">
        <f ca="1">IFERROR(IF(MATCH(D39,OFFSET(D6:J6,EU25,0),0),EU38,EU38+1),EU38+1)</f>
        <v>13</v>
      </c>
      <c r="EV39" s="25" t="str">
        <f ca="1">IFERROR(INDEX(D27:D58,MATCH(C39,EU27:EU58,0),0),"")</f>
        <v>Denmark</v>
      </c>
      <c r="EW39" s="25">
        <f ca="1">IFERROR(IF(MATCH(D39,OFFSET(D6:J6,EW25,0),0),EW38,EW38+1),EW38+1)</f>
        <v>13</v>
      </c>
      <c r="EX39" s="25" t="str">
        <f ca="1">IFERROR(INDEX(D27:D58,MATCH(C39,EW27:EW58,0),0),"")</f>
        <v>Denmark</v>
      </c>
      <c r="EY39" s="25">
        <f ca="1">IFERROR(IF(MATCH(D39,OFFSET(D6:J6,EY25,0),0),EY38,EY38+1),EY38+1)</f>
        <v>13</v>
      </c>
      <c r="EZ39" s="25" t="str">
        <f ca="1">IFERROR(INDEX(D27:D58,MATCH(C39,EY27:EY58,0),0),"")</f>
        <v>Denmark</v>
      </c>
      <c r="FA39" s="25">
        <f ca="1">IFERROR(IF(MATCH(D39,OFFSET(D6:J6,FA25,0),0),FA38,FA38+1),FA38+1)</f>
        <v>13</v>
      </c>
      <c r="FB39" s="25" t="str">
        <f ca="1">IFERROR(INDEX(D27:D58,MATCH(C39,FA27:FA58,0),0),"")</f>
        <v>Denmark</v>
      </c>
      <c r="FC39" s="25">
        <f ca="1">IFERROR(IF(MATCH(D39,OFFSET(D6:J6,FC25,0),0),FC38,FC38+1),FC38+1)</f>
        <v>13</v>
      </c>
      <c r="FD39" s="25" t="str">
        <f ca="1">IFERROR(INDEX(D27:D58,MATCH(C39,FC27:FC58,0),0),"")</f>
        <v>Denmark</v>
      </c>
      <c r="FE39" s="25">
        <f ca="1">IFERROR(IF(MATCH(D39,OFFSET(D6:J6,FE25,0),0),FE38,FE38+1),FE38+1)</f>
        <v>13</v>
      </c>
      <c r="FF39" s="25" t="str">
        <f ca="1">IFERROR(INDEX(D27:D58,MATCH(C39,FE27:FE58,0),0),"")</f>
        <v>Denmark</v>
      </c>
      <c r="FG39" s="25">
        <f ca="1">IFERROR(IF(MATCH(D39,OFFSET(D6:J6,FG25,0),0),FG38,FG38+1),FG38+1)</f>
        <v>13</v>
      </c>
      <c r="FH39" s="25" t="str">
        <f ca="1">IFERROR(INDEX(D27:D58,MATCH(C39,FG27:FG58,0),0),"")</f>
        <v>Denmark</v>
      </c>
      <c r="FI39" s="25">
        <f ca="1">IFERROR(IF(MATCH(D39,OFFSET(D6:J6,FI25,0),0),FI38,FI38+1),FI38+1)</f>
        <v>13</v>
      </c>
      <c r="FJ39" s="25" t="str">
        <f ca="1">IFERROR(INDEX(D27:D58,MATCH(C39,FI27:FI58,0),0),"")</f>
        <v>Denmark</v>
      </c>
      <c r="FK39" s="25">
        <f ca="1">IFERROR(IF(MATCH(D39,OFFSET(D6:J6,FK25,0),0),FK38,FK38+1),FK38+1)</f>
        <v>13</v>
      </c>
      <c r="FL39" s="25" t="str">
        <f ca="1">IFERROR(INDEX(D27:D58,MATCH(C39,FK27:FK58,0),0),"")</f>
        <v>Denmark</v>
      </c>
      <c r="FM39" s="25">
        <f ca="1">IFERROR(IF(MATCH(D39,OFFSET(D6:J6,FM25,0),0),FM38,FM38+1),FM38+1)</f>
        <v>13</v>
      </c>
      <c r="FN39" s="25" t="str">
        <f ca="1">IFERROR(INDEX(D27:D58,MATCH(C39,FM27:FM58,0),0),"")</f>
        <v>Denmark</v>
      </c>
      <c r="FO39" s="25">
        <f ca="1">IFERROR(IF(MATCH(D39,OFFSET(D6:J6,FO25,0),0),FO38,FO38+1),FO38+1)</f>
        <v>13</v>
      </c>
      <c r="FP39" s="25" t="str">
        <f ca="1">IFERROR(INDEX(D27:D58,MATCH(C39,FO27:FO58,0),0),"")</f>
        <v>Denmark</v>
      </c>
      <c r="FQ39" s="25">
        <f ca="1">IFERROR(IF(MATCH(D39,OFFSET(D6:J6,FQ25,0),0),FQ38,FQ38+1),FQ38+1)</f>
        <v>13</v>
      </c>
      <c r="FR39" s="25" t="str">
        <f ca="1">IFERROR(INDEX(D27:D58,MATCH(C39,FQ27:FQ58,0),0),"")</f>
        <v>Denmark</v>
      </c>
      <c r="FS39" s="25">
        <f ca="1">IFERROR(IF(MATCH(D39,OFFSET(D6:J6,FS25,0),0),FS38,FS38+1),FS38+1)</f>
        <v>13</v>
      </c>
      <c r="FT39" s="25" t="str">
        <f ca="1">IFERROR(INDEX(D27:D58,MATCH(C39,FS27:FS58,0),0),"")</f>
        <v>Denmark</v>
      </c>
      <c r="FU39" s="25">
        <f ca="1">IFERROR(IF(MATCH(D39,OFFSET(D6:J6,FU25,0),0),FU38,FU38+1),FU38+1)</f>
        <v>13</v>
      </c>
      <c r="FV39" s="25" t="str">
        <f ca="1">IFERROR(INDEX(D27:D58,MATCH(C39,FU27:FU58,0),0),"")</f>
        <v>Denmark</v>
      </c>
      <c r="FW39" s="25">
        <f ca="1">IFERROR(IF(MATCH(D39,OFFSET(D6:J6,FW25,0),0),FW38,FW38+1),FW38+1)</f>
        <v>13</v>
      </c>
      <c r="FX39" s="25" t="str">
        <f ca="1">IFERROR(INDEX(D27:D58,MATCH(C39,FW27:FW58,0),0),"")</f>
        <v>Denmark</v>
      </c>
      <c r="FY39" s="25">
        <f ca="1">IFERROR(IF(MATCH(D39,OFFSET(D6:J6,FY25,0),0),FY38,FY38+1),FY38+1)</f>
        <v>13</v>
      </c>
      <c r="FZ39" s="25" t="str">
        <f ca="1">IFERROR(INDEX(D27:D58,MATCH(C39,FY27:FY58,0),0),"")</f>
        <v>Denmark</v>
      </c>
      <c r="GA39" s="25">
        <f ca="1">IFERROR(IF(MATCH(D39,OFFSET(D6:J6,GA25,0),0),GA38,GA38+1),GA38+1)</f>
        <v>13</v>
      </c>
      <c r="GB39" s="25" t="str">
        <f ca="1">IFERROR(INDEX(D27:D58,MATCH(C39,GA27:GA58,0),0),"")</f>
        <v>Denmark</v>
      </c>
      <c r="GC39" s="25">
        <f ca="1">IFERROR(IF(MATCH(D39,OFFSET(D6:J6,GC25,0),0),GC38,GC38+1),GC38+1)</f>
        <v>13</v>
      </c>
      <c r="GD39" s="25" t="str">
        <f ca="1">IFERROR(INDEX(D27:D58,MATCH(C39,GC27:GC58,0),0),"")</f>
        <v>Denmark</v>
      </c>
      <c r="GE39" s="25">
        <f ca="1">IFERROR(IF(MATCH(D39,OFFSET(D6:J6,GE25,0),0),GE38,GE38+1),GE38+1)</f>
        <v>13</v>
      </c>
      <c r="GF39" s="25" t="str">
        <f ca="1">IFERROR(INDEX(D27:D58,MATCH(C39,GE27:GE58,0),0),"")</f>
        <v>Denmark</v>
      </c>
      <c r="GG39" s="25">
        <f ca="1">IFERROR(IF(MATCH(D39,OFFSET(D6:J6,GG25,0),0),GG38,GG38+1),GG38+1)</f>
        <v>13</v>
      </c>
      <c r="GH39" s="25" t="str">
        <f ca="1">IFERROR(INDEX(D27:D58,MATCH(C39,GG27:GG58,0),0),"")</f>
        <v>Denmark</v>
      </c>
      <c r="GI39" s="25">
        <f ca="1">IFERROR(IF(MATCH(D39,OFFSET(D6:J6,GI25,0),0),GI38,GI38+1),GI38+1)</f>
        <v>13</v>
      </c>
      <c r="GJ39" s="25" t="str">
        <f ca="1">IFERROR(INDEX(D27:D58,MATCH(C39,GI27:GI58,0),0),"")</f>
        <v>Denmark</v>
      </c>
      <c r="GK39" s="25">
        <f ca="1">IFERROR(IF(MATCH(D39,OFFSET(D6:J6,GK25,0),0),GK38,GK38+1),GK38+1)</f>
        <v>13</v>
      </c>
      <c r="GL39" s="25" t="str">
        <f ca="1">IFERROR(INDEX(D27:D58,MATCH(C39,GK27:GK58,0),0),"")</f>
        <v>Denmark</v>
      </c>
      <c r="GM39" s="25">
        <f ca="1">IFERROR(IF(MATCH(D39,OFFSET(D6:J6,GM25,0),0),GM38,GM38+1),GM38+1)</f>
        <v>13</v>
      </c>
      <c r="GN39" s="25" t="str">
        <f ca="1">IFERROR(INDEX(D27:D58,MATCH(C39,GM27:GM58,0),0),"")</f>
        <v>Denmark</v>
      </c>
      <c r="GO39" s="25">
        <f ca="1">IFERROR(IF(MATCH(D39,OFFSET(D6:J6,GO25,0),0),GO38,GO38+1),GO38+1)</f>
        <v>13</v>
      </c>
      <c r="GP39" s="25" t="str">
        <f ca="1">IFERROR(INDEX(D27:D58,MATCH(C39,GO27:GO58,0),0),"")</f>
        <v>Denmark</v>
      </c>
      <c r="GQ39" s="25">
        <f ca="1">IFERROR(IF(MATCH(D39,OFFSET(D6:J6,GQ25,0),0),GQ38,GQ38+1),GQ38+1)</f>
        <v>13</v>
      </c>
      <c r="GR39" s="25" t="str">
        <f ca="1">IFERROR(INDEX(D27:D58,MATCH(C39,GQ27:GQ58,0),0),"")</f>
        <v>Denmark</v>
      </c>
      <c r="GS39" s="25">
        <f ca="1">IFERROR(IF(MATCH(D39,OFFSET(D6:J6,GS25,0),0),GS38,GS38+1),GS38+1)</f>
        <v>13</v>
      </c>
      <c r="GT39" s="25" t="str">
        <f ca="1">IFERROR(INDEX(D27:D58,MATCH(C39,GS27:GS58,0),0),"")</f>
        <v>Denmark</v>
      </c>
      <c r="GU39" s="25">
        <f ca="1">IFERROR(IF(MATCH(D39,OFFSET(D6:J6,GU25,0),0),GU38,GU38+1),GU38+1)</f>
        <v>13</v>
      </c>
      <c r="GV39" s="25" t="str">
        <f ca="1">IFERROR(INDEX(D27:D58,MATCH(C39,GU27:GU58,0),0),"")</f>
        <v>Denmark</v>
      </c>
    </row>
    <row r="40" spans="2:204" s="25" customFormat="1" hidden="1" x14ac:dyDescent="0.35">
      <c r="B40" s="26"/>
      <c r="C40" s="25">
        <v>14</v>
      </c>
      <c r="D40" s="25" t="str">
        <f>IF(Setup!C18&lt;&gt;"",Setup!C18,"")</f>
        <v>Tunisia</v>
      </c>
      <c r="E40" s="25">
        <f>IFERROR(IF(MATCH(D40,D6:J6,0),E39,E39+1),E39+1)</f>
        <v>14</v>
      </c>
      <c r="F40" s="25" t="str">
        <f>IFERROR(INDEX(D27:D58,MATCH(C40,E27:E58,0),0),"")</f>
        <v>Tunisia</v>
      </c>
      <c r="G40" s="25">
        <f ca="1">IFERROR(IF(MATCH(D40,OFFSET(D6:J6,G25,0),0),G39,G39+1),G39+1)</f>
        <v>14</v>
      </c>
      <c r="H40" s="25" t="str">
        <f ca="1">IFERROR(INDEX(D27:D58,MATCH(C40,G27:G58,0),0),"")</f>
        <v>Tunisia</v>
      </c>
      <c r="I40" s="25">
        <f ca="1">IFERROR(IF(MATCH(D40,OFFSET(D6:J6,I25,0),0),I39,I39+1),I39+1)</f>
        <v>14</v>
      </c>
      <c r="J40" s="25" t="str">
        <f ca="1">IFERROR(INDEX(D27:D58,MATCH(C40,I27:I58,0),0),"")</f>
        <v>Tunisia</v>
      </c>
      <c r="K40" s="25">
        <f ca="1">IFERROR(IF(MATCH(D40,OFFSET(D6:J6,K25,0),0),K39,K39+1),K39+1)</f>
        <v>14</v>
      </c>
      <c r="L40" s="273" t="str">
        <f ca="1">IFERROR(INDEX(D27:D58,MATCH(C40,K27:K58,0),0),"")</f>
        <v>Tunisia</v>
      </c>
      <c r="M40" s="25">
        <f ca="1">IFERROR(IF(MATCH(D40,OFFSET(D6:J6,M25,0),0),M39,M39+1),M39+1)</f>
        <v>14</v>
      </c>
      <c r="N40" s="25" t="str">
        <f ca="1">IFERROR(INDEX(D27:D58,MATCH(C40,M27:M58,0),0),"")</f>
        <v>Tunisia</v>
      </c>
      <c r="O40" s="25">
        <f ca="1">IFERROR(IF(MATCH(D40,OFFSET(D6:J6,O25,0),0),O39,O39+1),O39+1)</f>
        <v>14</v>
      </c>
      <c r="P40" s="25" t="str">
        <f ca="1">IFERROR(INDEX(D27:D58,MATCH(C40,O27:O58,0),0),"")</f>
        <v>Tunisia</v>
      </c>
      <c r="Q40" s="25">
        <f ca="1">IFERROR(IF(MATCH(D40,OFFSET(D6:J6,Q25,0),0),Q39,Q39+1),Q39+1)</f>
        <v>14</v>
      </c>
      <c r="R40" s="25" t="str">
        <f ca="1">IFERROR(INDEX(D27:D58,MATCH(C40,Q27:Q58,0),0),"")</f>
        <v>Tunisia</v>
      </c>
      <c r="S40" s="25">
        <f ca="1">IFERROR(IF(MATCH(D40,OFFSET(D6:J6,S25,0),0),S39,S39+1),S39+1)</f>
        <v>14</v>
      </c>
      <c r="T40" s="25" t="str">
        <f ca="1">IFERROR(INDEX(D27:D58,MATCH(C40,S27:S58,0),0),"")</f>
        <v>Tunisia</v>
      </c>
      <c r="U40" s="25">
        <f ca="1">IFERROR(IF(MATCH(D40,OFFSET(D6:J6,U25,0),0),U39,U39+1),U39+1)</f>
        <v>14</v>
      </c>
      <c r="V40" s="25" t="str">
        <f ca="1">IFERROR(INDEX(D27:D58,MATCH(C40,U27:U58,0),0),"")</f>
        <v>Tunisia</v>
      </c>
      <c r="W40" s="25">
        <f ca="1">IFERROR(IF(MATCH(D40,OFFSET(D6:J6,W25,0),0),W39,W39+1),W39+1)</f>
        <v>14</v>
      </c>
      <c r="X40" s="25" t="str">
        <f ca="1">IFERROR(INDEX(D27:D58,MATCH(C40,W27:W58,0),0),"")</f>
        <v>Tunisia</v>
      </c>
      <c r="Y40" s="25">
        <f ca="1">IFERROR(IF(MATCH(D40,OFFSET(D6:J6,Y25,0),0),Y39,Y39+1),Y39+1)</f>
        <v>14</v>
      </c>
      <c r="Z40" s="25" t="str">
        <f ca="1">IFERROR(INDEX(D27:D58,MATCH(C40,Y27:Y58,0),0),"")</f>
        <v>Tunisia</v>
      </c>
      <c r="AA40" s="25">
        <f ca="1">IFERROR(IF(MATCH(D40,OFFSET(D6:J6,AA25,0),0),AA39,AA39+1),AA39+1)</f>
        <v>14</v>
      </c>
      <c r="AB40" s="25" t="str">
        <f ca="1">IFERROR(INDEX(D27:D58,MATCH(C40,AA27:AA58,0),0),"")</f>
        <v>Tunisia</v>
      </c>
      <c r="AC40" s="25">
        <f ca="1">IFERROR(IF(MATCH(D40,OFFSET(D6:J6,AC25,0),0),AC39,AC39+1),AC39+1)</f>
        <v>14</v>
      </c>
      <c r="AD40" s="25" t="str">
        <f ca="1">IFERROR(INDEX(D27:D58,MATCH(C40,AC27:AC58,0),0),"")</f>
        <v>Tunisia</v>
      </c>
      <c r="AE40" s="25">
        <f ca="1">IFERROR(IF(MATCH(D40,OFFSET(D6:J6,AE25,0),0),AE39,AE39+1),AE39+1)</f>
        <v>14</v>
      </c>
      <c r="AF40" s="25" t="str">
        <f ca="1">IFERROR(INDEX(D27:D58,MATCH(C40,AE27:AE58,0),0),"")</f>
        <v>Tunisia</v>
      </c>
      <c r="AG40" s="25">
        <f ca="1">IFERROR(IF(MATCH(D40,OFFSET(D6:J6,AG25,0),0),AG39,AG39+1),AG39+1)</f>
        <v>14</v>
      </c>
      <c r="AH40" s="25" t="str">
        <f ca="1">IFERROR(INDEX(D27:D58,MATCH(C40,AG27:AG58,0),0),"")</f>
        <v>Tunisia</v>
      </c>
      <c r="AI40" s="25">
        <f ca="1">IFERROR(IF(MATCH(D40,OFFSET(D6:J6,AI25,0),0),AI39,AI39+1),AI39+1)</f>
        <v>14</v>
      </c>
      <c r="AJ40" s="25" t="str">
        <f ca="1">IFERROR(INDEX(D27:D58,MATCH(C40,AI27:AI58,0),0),"")</f>
        <v>Tunisia</v>
      </c>
      <c r="AK40" s="25">
        <f ca="1">IFERROR(IF(MATCH(D40,OFFSET(D6:J6,AK25,0),0),AK39,AK39+1),AK39+1)</f>
        <v>14</v>
      </c>
      <c r="AL40" s="25" t="str">
        <f ca="1">IFERROR(INDEX(D27:D58,MATCH(C40,AK27:AK58,0),0),"")</f>
        <v>Tunisia</v>
      </c>
      <c r="AM40" s="25">
        <f ca="1">IFERROR(IF(MATCH(D40,OFFSET(D6:J6,AM25,0),0),AM39,AM39+1),AM39+1)</f>
        <v>14</v>
      </c>
      <c r="AN40" s="25" t="str">
        <f ca="1">IFERROR(INDEX(D27:D58,MATCH(C40,AM27:AM58,0),0),"")</f>
        <v>Tunisia</v>
      </c>
      <c r="AO40" s="25">
        <f ca="1">IFERROR(IF(MATCH(D40,OFFSET(D6:J6,AO25,0),0),AO39,AO39+1),AO39+1)</f>
        <v>14</v>
      </c>
      <c r="AP40" s="25" t="str">
        <f ca="1">IFERROR(INDEX(D27:D58,MATCH(C40,AO27:AO58,0),0),"")</f>
        <v>Tunisia</v>
      </c>
      <c r="AQ40" s="25">
        <f ca="1">IFERROR(IF(MATCH(D40,OFFSET(D6:J6,AQ25,0),0),AQ39,AQ39+1),AQ39+1)</f>
        <v>14</v>
      </c>
      <c r="AR40" s="25" t="str">
        <f ca="1">IFERROR(INDEX(D27:D58,MATCH(C40,AQ27:AQ58,0),0),"")</f>
        <v>Tunisia</v>
      </c>
      <c r="AS40" s="25">
        <f ca="1">IFERROR(IF(MATCH(D40,OFFSET(D6:J6,AS25,0),0),AS39,AS39+1),AS39+1)</f>
        <v>14</v>
      </c>
      <c r="AT40" s="25" t="str">
        <f ca="1">IFERROR(INDEX(D27:D58,MATCH(C40,AS27:AS58,0),0),"")</f>
        <v>Tunisia</v>
      </c>
      <c r="AU40" s="25">
        <f ca="1">IFERROR(IF(MATCH(D40,OFFSET(D6:J6,AU25,0),0),AU39,AU39+1),AU39+1)</f>
        <v>13</v>
      </c>
      <c r="AV40" s="25" t="str">
        <f ca="1">IFERROR(INDEX(D27:D58,MATCH(C40,AU27:AU58,0),0),"")</f>
        <v>France</v>
      </c>
      <c r="AW40" s="25">
        <f ca="1">IFERROR(IF(MATCH(D40,OFFSET(D6:J6,AW25,0),0),AW39,AW39+1),AW39+1)</f>
        <v>13</v>
      </c>
      <c r="AX40" s="25" t="str">
        <f ca="1">IFERROR(INDEX(D27:D58,MATCH(C40,AW27:AW58,0),0),"")</f>
        <v>France</v>
      </c>
      <c r="AY40" s="25">
        <f ca="1">IFERROR(IF(MATCH(D40,OFFSET(D6:J6,AY25,0),0),AY39,AY39+1),AY39+1)</f>
        <v>13</v>
      </c>
      <c r="AZ40" s="25" t="str">
        <f ca="1">IFERROR(INDEX(D27:D58,MATCH(C40,AY27:AY58,0),0),"")</f>
        <v>France</v>
      </c>
      <c r="BA40" s="25">
        <f ca="1">IFERROR(IF(MATCH(D40,OFFSET(D6:J6,BA25,0),0),BA39,BA39+1),BA39+1)</f>
        <v>13</v>
      </c>
      <c r="BB40" s="25" t="str">
        <f ca="1">IFERROR(INDEX(D27:D58,MATCH(C40,BA27:BA58,0),0),"")</f>
        <v>France</v>
      </c>
      <c r="BC40" s="25">
        <f ca="1">IFERROR(IF(MATCH(D40,OFFSET(D6:J6,BC25,0),0),BC39,BC39+1),BC39+1)</f>
        <v>13</v>
      </c>
      <c r="BD40" s="25" t="str">
        <f ca="1">IFERROR(INDEX(D27:D58,MATCH(C40,BC27:BC58,0),0),"")</f>
        <v>France</v>
      </c>
      <c r="BE40" s="25">
        <f ca="1">IFERROR(IF(MATCH(D40,OFFSET(D6:J6,BE25,0),0),BE39,BE39+1),BE39+1)</f>
        <v>13</v>
      </c>
      <c r="BF40" s="25" t="str">
        <f ca="1">IFERROR(INDEX(D27:D58,MATCH(C40,BE27:BE58,0),0),"")</f>
        <v>France</v>
      </c>
      <c r="BG40" s="25">
        <f ca="1">IFERROR(IF(MATCH(D40,OFFSET(D6:J6,BG25,0),0),BG39,BG39+1),BG39+1)</f>
        <v>13</v>
      </c>
      <c r="BH40" s="25" t="str">
        <f ca="1">IFERROR(INDEX(D27:D58,MATCH(C40,BG27:BG58,0),0),"")</f>
        <v>France</v>
      </c>
      <c r="BI40" s="25">
        <f ca="1">IFERROR(IF(MATCH(D40,OFFSET(D6:J6,BI25,0),0),BI39,BI39+1),BI39+1)</f>
        <v>13</v>
      </c>
      <c r="BJ40" s="25" t="str">
        <f ca="1">IFERROR(INDEX(D27:D58,MATCH(C40,BI27:BI58,0),0),"")</f>
        <v>France</v>
      </c>
      <c r="BK40" s="25">
        <f ca="1">IFERROR(IF(MATCH(D40,OFFSET(D6:J6,BK25,0),0),BK39,BK39+1),BK39+1)</f>
        <v>13</v>
      </c>
      <c r="BL40" s="25" t="str">
        <f ca="1">IFERROR(INDEX(D27:D58,MATCH(C40,BK27:BK58,0),0),"")</f>
        <v>France</v>
      </c>
      <c r="BM40" s="25">
        <f ca="1">IFERROR(IF(MATCH(D40,OFFSET(D6:J6,BM25,0),0),BM39,BM39+1),BM39+1)</f>
        <v>13</v>
      </c>
      <c r="BN40" s="25" t="str">
        <f ca="1">IFERROR(INDEX(D27:D58,MATCH(C40,BM27:BM58,0),0),"")</f>
        <v>France</v>
      </c>
      <c r="BO40" s="25">
        <f ca="1">IFERROR(IF(MATCH(D40,OFFSET(D6:J6,BO25,0),0),BO39,BO39+1),BO39+1)</f>
        <v>13</v>
      </c>
      <c r="BP40" s="25" t="str">
        <f ca="1">IFERROR(INDEX(D27:D58,MATCH(C40,BO27:BO58,0),0),"")</f>
        <v>France</v>
      </c>
      <c r="BQ40" s="25">
        <f ca="1">IFERROR(IF(MATCH(D40,OFFSET(D6:J6,BQ25,0),0),BQ39,BQ39+1),BQ39+1)</f>
        <v>13</v>
      </c>
      <c r="BR40" s="25" t="str">
        <f ca="1">IFERROR(INDEX(D27:D58,MATCH(C40,BQ27:BQ58,0),0),"")</f>
        <v>France</v>
      </c>
      <c r="BS40" s="25">
        <f ca="1">IFERROR(IF(MATCH(D40,OFFSET(D6:J6,BS25,0),0),BS39,BS39+1),BS39+1)</f>
        <v>13</v>
      </c>
      <c r="BT40" s="25" t="str">
        <f ca="1">IFERROR(INDEX(D27:D58,MATCH(C40,BS27:BS58,0),0),"")</f>
        <v>France</v>
      </c>
      <c r="BU40" s="25">
        <f ca="1">IFERROR(IF(MATCH(D40,OFFSET(D6:J6,BU25,0),0),BU39,BU39+1),BU39+1)</f>
        <v>13</v>
      </c>
      <c r="BV40" s="25" t="str">
        <f ca="1">IFERROR(INDEX(D27:D58,MATCH(C40,BU27:BU58,0),0),"")</f>
        <v>France</v>
      </c>
      <c r="BW40" s="25">
        <f ca="1">IFERROR(IF(MATCH(D40,OFFSET(D6:J6,BW25,0),0),BW39,BW39+1),BW39+1)</f>
        <v>14</v>
      </c>
      <c r="BX40" s="25" t="str">
        <f ca="1">IFERROR(INDEX(D27:D58,MATCH(C40,BW27:BW58,0),0),"")</f>
        <v>Tunisia</v>
      </c>
      <c r="BY40" s="25">
        <f ca="1">IFERROR(IF(MATCH(D40,OFFSET(D6:J6,BY25,0),0),BY39,BY39+1),BY39+1)</f>
        <v>14</v>
      </c>
      <c r="BZ40" s="25" t="str">
        <f ca="1">IFERROR(INDEX(D27:D58,MATCH(C40,BY27:BY58,0),0),"")</f>
        <v>Tunisia</v>
      </c>
      <c r="CA40" s="25">
        <f ca="1">IFERROR(IF(MATCH(D40,OFFSET(D6:J6,CA25,0),0),CA39,CA39+1),CA39+1)</f>
        <v>14</v>
      </c>
      <c r="CB40" s="25" t="str">
        <f ca="1">IFERROR(INDEX(D27:D58,MATCH(C40,CA27:CA58,0),0),"")</f>
        <v>Tunisia</v>
      </c>
      <c r="CC40" s="25">
        <f ca="1">IFERROR(IF(MATCH(D40,OFFSET(D6:J6,CC25,0),0),CC39,CC39+1),CC39+1)</f>
        <v>14</v>
      </c>
      <c r="CD40" s="25" t="str">
        <f ca="1">IFERROR(INDEX(D27:D58,MATCH(C40,CC27:CC58,0),0),"")</f>
        <v>Tunisia</v>
      </c>
      <c r="CE40" s="25">
        <f ca="1">IFERROR(IF(MATCH(D40,OFFSET(D6:J6,CE25,0),0),CE39,CE39+1),CE39+1)</f>
        <v>14</v>
      </c>
      <c r="CF40" s="25" t="str">
        <f ca="1">IFERROR(INDEX(D27:D58,MATCH(C40,CE27:CE58,0),0),"")</f>
        <v>Tunisia</v>
      </c>
      <c r="CG40" s="25">
        <f ca="1">IFERROR(IF(MATCH(D40,OFFSET(D6:J6,CG25,0),0),CG39,CG39+1),CG39+1)</f>
        <v>14</v>
      </c>
      <c r="CH40" s="25" t="str">
        <f ca="1">IFERROR(INDEX(D27:D58,MATCH(C40,CG27:CG58,0),0),"")</f>
        <v>Tunisia</v>
      </c>
      <c r="CI40" s="25">
        <f ca="1">IFERROR(IF(MATCH(D40,OFFSET(D6:J6,CI25,0),0),CI39,CI39+1),CI39+1)</f>
        <v>14</v>
      </c>
      <c r="CJ40" s="25" t="str">
        <f ca="1">IFERROR(INDEX(D27:D58,MATCH(C40,CI27:CI58,0),0),"")</f>
        <v>Tunisia</v>
      </c>
      <c r="CK40" s="25">
        <f ca="1">IFERROR(IF(MATCH(D40,OFFSET(D6:J6,CK25,0),0),CK39,CK39+1),CK39+1)</f>
        <v>14</v>
      </c>
      <c r="CL40" s="25" t="str">
        <f ca="1">IFERROR(INDEX(D27:D58,MATCH(C40,CK27:CK58,0),0),"")</f>
        <v>Tunisia</v>
      </c>
      <c r="CM40" s="25">
        <f ca="1">IFERROR(IF(MATCH(D40,OFFSET(D6:J6,CM25,0),0),CM39,CM39+1),CM39+1)</f>
        <v>14</v>
      </c>
      <c r="CN40" s="25" t="str">
        <f ca="1">IFERROR(INDEX(D27:D58,MATCH(C40,CM27:CM58,0),0),"")</f>
        <v>Tunisia</v>
      </c>
      <c r="CO40" s="25">
        <f ca="1">IFERROR(IF(MATCH(D40,OFFSET(D6:J6,CO25,0),0),CO39,CO39+1),CO39+1)</f>
        <v>14</v>
      </c>
      <c r="CP40" s="25" t="str">
        <f ca="1">IFERROR(INDEX(D27:D58,MATCH(C40,CO27:CO58,0),0),"")</f>
        <v>Tunisia</v>
      </c>
      <c r="CQ40" s="25">
        <f ca="1">IFERROR(IF(MATCH(D40,OFFSET(D6:J6,CQ25,0),0),CQ39,CQ39+1),CQ39+1)</f>
        <v>14</v>
      </c>
      <c r="CR40" s="25" t="str">
        <f ca="1">IFERROR(INDEX(D27:D58,MATCH(C40,CQ27:CQ58,0),0),"")</f>
        <v>Tunisia</v>
      </c>
      <c r="CS40" s="25">
        <f ca="1">IFERROR(IF(MATCH(D40,OFFSET(D6:J6,CS25,0),0),CS39,CS39+1),CS39+1)</f>
        <v>14</v>
      </c>
      <c r="CT40" s="25" t="str">
        <f ca="1">IFERROR(INDEX(D27:D58,MATCH(C40,CS27:CS58,0),0),"")</f>
        <v>Tunisia</v>
      </c>
      <c r="CU40" s="25">
        <f ca="1">IFERROR(IF(MATCH(D40,OFFSET(D6:J6,CU25,0),0),CU39,CU39+1),CU39+1)</f>
        <v>14</v>
      </c>
      <c r="CV40" s="25" t="str">
        <f ca="1">IFERROR(INDEX(D27:D58,MATCH(C40,CU27:CU58,0),0),"")</f>
        <v>Tunisia</v>
      </c>
      <c r="CW40" s="25">
        <f ca="1">IFERROR(IF(MATCH(D40,OFFSET(D6:J6,CW25,0),0),CW39,CW39+1),CW39+1)</f>
        <v>14</v>
      </c>
      <c r="CX40" s="25" t="str">
        <f ca="1">IFERROR(INDEX(D27:D58,MATCH(C40,CW27:CW58,0),0),"")</f>
        <v>Tunisia</v>
      </c>
      <c r="CY40" s="25">
        <f ca="1">IFERROR(IF(MATCH(D40,OFFSET(D6:J6,CY25,0),0),CY39,CY39+1),CY39+1)</f>
        <v>14</v>
      </c>
      <c r="CZ40" s="25" t="str">
        <f ca="1">IFERROR(INDEX(D27:D58,MATCH(C40,CY27:CY58,0),0),"")</f>
        <v>Tunisia</v>
      </c>
      <c r="DA40" s="25">
        <f ca="1">IFERROR(IF(MATCH(D40,OFFSET(D6:J6,DA25,0),0),DA39,DA39+1),DA39+1)</f>
        <v>14</v>
      </c>
      <c r="DB40" s="25" t="str">
        <f ca="1">IFERROR(INDEX(D27:D58,MATCH(C40,DA27:DA58,0),0),"")</f>
        <v>Tunisia</v>
      </c>
      <c r="DC40" s="25">
        <f ca="1">IFERROR(IF(MATCH(D40,OFFSET(D6:J6,DC25,0),0),DC39,DC39+1),DC39+1)</f>
        <v>14</v>
      </c>
      <c r="DD40" s="25" t="str">
        <f ca="1">IFERROR(INDEX(D27:D58,MATCH(C40,DC27:DC58,0),0),"")</f>
        <v>Tunisia</v>
      </c>
      <c r="DE40" s="25">
        <f ca="1">IFERROR(IF(MATCH(D40,OFFSET(D6:J6,DE25,0),0),DE39,DE39+1),DE39+1)</f>
        <v>14</v>
      </c>
      <c r="DF40" s="25" t="str">
        <f ca="1">IFERROR(INDEX(D27:D58,MATCH(C40,DE27:DE58,0),0),"")</f>
        <v>Tunisia</v>
      </c>
      <c r="DG40" s="25">
        <f ca="1">IFERROR(IF(MATCH(D40,OFFSET(D6:J6,DG25,0),0),DG39,DG39+1),DG39+1)</f>
        <v>14</v>
      </c>
      <c r="DH40" s="25" t="str">
        <f ca="1">IFERROR(INDEX(D27:D58,MATCH(C40,DG27:DG58,0),0),"")</f>
        <v>Tunisia</v>
      </c>
      <c r="DI40" s="25">
        <f ca="1">IFERROR(IF(MATCH(D40,OFFSET(D6:J6,DI25,0),0),DI39,DI39+1),DI39+1)</f>
        <v>14</v>
      </c>
      <c r="DJ40" s="25" t="str">
        <f ca="1">IFERROR(INDEX(D27:D58,MATCH(C40,DI27:DI58,0),0),"")</f>
        <v>Tunisia</v>
      </c>
      <c r="DK40" s="25">
        <f ca="1">IFERROR(IF(MATCH(D40,OFFSET(D6:J6,DK25,0),0),DK39,DK39+1),DK39+1)</f>
        <v>14</v>
      </c>
      <c r="DL40" s="25" t="str">
        <f ca="1">IFERROR(INDEX(D27:D58,MATCH(C40,DK27:DK58,0),0),"")</f>
        <v>Tunisia</v>
      </c>
      <c r="DM40" s="25">
        <f ca="1">IFERROR(IF(MATCH(D40,OFFSET(D6:J6,DM25,0),0),DM39,DM39+1),DM39+1)</f>
        <v>14</v>
      </c>
      <c r="DN40" s="25" t="str">
        <f ca="1">IFERROR(INDEX(D27:D58,MATCH(C40,DM27:DM58,0),0),"")</f>
        <v>Tunisia</v>
      </c>
      <c r="DO40" s="25">
        <f ca="1">IFERROR(IF(MATCH(D40,OFFSET(D6:J6,DO25,0),0),DO39,DO39+1),DO39+1)</f>
        <v>14</v>
      </c>
      <c r="DP40" s="25" t="str">
        <f ca="1">IFERROR(INDEX(D27:D58,MATCH(C40,DO27:DO58,0),0),"")</f>
        <v>Tunisia</v>
      </c>
      <c r="DQ40" s="25">
        <f ca="1">IFERROR(IF(MATCH(D40,OFFSET(D6:J6,DQ25,0),0),DQ39,DQ39+1),DQ39+1)</f>
        <v>14</v>
      </c>
      <c r="DR40" s="25" t="str">
        <f ca="1">IFERROR(INDEX(D27:D58,MATCH(C40,DQ27:DQ58,0),0),"")</f>
        <v>Tunisia</v>
      </c>
      <c r="DS40" s="25">
        <f ca="1">IFERROR(IF(MATCH(D40,OFFSET(D6:J6,DS25,0),0),DS39,DS39+1),DS39+1)</f>
        <v>14</v>
      </c>
      <c r="DT40" s="25" t="str">
        <f ca="1">IFERROR(INDEX(D27:D58,MATCH(C40,DS27:DS58,0),0),"")</f>
        <v>Tunisia</v>
      </c>
      <c r="DU40" s="25">
        <f ca="1">IFERROR(IF(MATCH(D40,OFFSET(D6:J6,DU25,0),0),DU39,DU39+1),DU39+1)</f>
        <v>14</v>
      </c>
      <c r="DV40" s="25" t="str">
        <f ca="1">IFERROR(INDEX(D27:D58,MATCH(C40,DU27:DU58,0),0),"")</f>
        <v>Tunisia</v>
      </c>
      <c r="DW40" s="25">
        <f ca="1">IFERROR(IF(MATCH(D40,OFFSET(D6:J6,DW25,0),0),DW39,DW39+1),DW39+1)</f>
        <v>14</v>
      </c>
      <c r="DX40" s="25" t="str">
        <f ca="1">IFERROR(INDEX(D27:D58,MATCH(C40,DW27:DW58,0),0),"")</f>
        <v>Tunisia</v>
      </c>
      <c r="DY40" s="25">
        <f ca="1">IFERROR(IF(MATCH(D40,OFFSET(D6:J6,DY25,0),0),DY39,DY39+1),DY39+1)</f>
        <v>14</v>
      </c>
      <c r="DZ40" s="25" t="str">
        <f ca="1">IFERROR(INDEX(D27:D58,MATCH(C40,DY27:DY58,0),0),"")</f>
        <v>Tunisia</v>
      </c>
      <c r="EA40" s="25">
        <f ca="1">IFERROR(IF(MATCH(D40,OFFSET(D6:J6,EA25,0),0),EA39,EA39+1),EA39+1)</f>
        <v>14</v>
      </c>
      <c r="EB40" s="25" t="str">
        <f ca="1">IFERROR(INDEX(D27:D58,MATCH(C40,EA27:EA58,0),0),"")</f>
        <v>Tunisia</v>
      </c>
      <c r="EC40" s="25">
        <f ca="1">IFERROR(IF(MATCH(D40,OFFSET(D6:J6,EC25,0),0),EC39,EC39+1),EC39+1)</f>
        <v>14</v>
      </c>
      <c r="ED40" s="25" t="str">
        <f ca="1">IFERROR(INDEX(D27:D58,MATCH(C40,EC27:EC58,0),0),"")</f>
        <v>Tunisia</v>
      </c>
      <c r="EE40" s="25">
        <f ca="1">IFERROR(IF(MATCH(D40,OFFSET(D6:J6,EE25,0),0),EE39,EE39+1),EE39+1)</f>
        <v>14</v>
      </c>
      <c r="EF40" s="25" t="str">
        <f ca="1">IFERROR(INDEX(D27:D58,MATCH(C40,EE27:EE58,0),0),"")</f>
        <v>Tunisia</v>
      </c>
      <c r="EG40" s="25">
        <f ca="1">IFERROR(IF(MATCH(D40,OFFSET(D6:J6,EG25,0),0),EG39,EG39+1),EG39+1)</f>
        <v>14</v>
      </c>
      <c r="EH40" s="25" t="str">
        <f ca="1">IFERROR(INDEX(D27:D58,MATCH(C40,EG27:EG58,0),0),"")</f>
        <v>Tunisia</v>
      </c>
      <c r="EI40" s="25">
        <f ca="1">IFERROR(IF(MATCH(D40,OFFSET(D6:J6,EI25,0),0),EI39,EI39+1),EI39+1)</f>
        <v>14</v>
      </c>
      <c r="EJ40" s="25" t="str">
        <f ca="1">IFERROR(INDEX(D27:D58,MATCH(C40,EI27:EI58,0),0),"")</f>
        <v>Tunisia</v>
      </c>
      <c r="EK40" s="25">
        <f ca="1">IFERROR(IF(MATCH(D40,OFFSET(D6:J6,EK25,0),0),EK39,EK39+1),EK39+1)</f>
        <v>14</v>
      </c>
      <c r="EL40" s="25" t="str">
        <f ca="1">IFERROR(INDEX(D27:D58,MATCH(C40,EK27:EK58,0),0),"")</f>
        <v>Tunisia</v>
      </c>
      <c r="EM40" s="25">
        <f ca="1">IFERROR(IF(MATCH(D40,OFFSET(D6:J6,EM25,0),0),EM39,EM39+1),EM39+1)</f>
        <v>14</v>
      </c>
      <c r="EN40" s="25" t="str">
        <f ca="1">IFERROR(INDEX(D27:D58,MATCH(C40,EM27:EM58,0),0),"")</f>
        <v>Tunisia</v>
      </c>
      <c r="EO40" s="25">
        <f ca="1">IFERROR(IF(MATCH(D40,OFFSET(D6:J6,EO25,0),0),EO39,EO39+1),EO39+1)</f>
        <v>14</v>
      </c>
      <c r="EP40" s="25" t="str">
        <f ca="1">IFERROR(INDEX(D27:D58,MATCH(C40,EO27:EO58,0),0),"")</f>
        <v>Tunisia</v>
      </c>
      <c r="EQ40" s="25">
        <f ca="1">IFERROR(IF(MATCH(D40,OFFSET(D6:J6,EQ25,0),0),EQ39,EQ39+1),EQ39+1)</f>
        <v>14</v>
      </c>
      <c r="ER40" s="25" t="str">
        <f ca="1">IFERROR(INDEX(D27:D58,MATCH(C40,EQ27:EQ58,0),0),"")</f>
        <v>Tunisia</v>
      </c>
      <c r="ES40" s="25">
        <f ca="1">IFERROR(IF(MATCH(D40,OFFSET(D6:J6,ES25,0),0),ES39,ES39+1),ES39+1)</f>
        <v>14</v>
      </c>
      <c r="ET40" s="25" t="str">
        <f ca="1">IFERROR(INDEX(D27:D58,MATCH(C40,ES27:ES58,0),0),"")</f>
        <v>Tunisia</v>
      </c>
      <c r="EU40" s="25">
        <f ca="1">IFERROR(IF(MATCH(D40,OFFSET(D6:J6,EU25,0),0),EU39,EU39+1),EU39+1)</f>
        <v>14</v>
      </c>
      <c r="EV40" s="25" t="str">
        <f ca="1">IFERROR(INDEX(D27:D58,MATCH(C40,EU27:EU58,0),0),"")</f>
        <v>Tunisia</v>
      </c>
      <c r="EW40" s="25">
        <f ca="1">IFERROR(IF(MATCH(D40,OFFSET(D6:J6,EW25,0),0),EW39,EW39+1),EW39+1)</f>
        <v>14</v>
      </c>
      <c r="EX40" s="25" t="str">
        <f ca="1">IFERROR(INDEX(D27:D58,MATCH(C40,EW27:EW58,0),0),"")</f>
        <v>Tunisia</v>
      </c>
      <c r="EY40" s="25">
        <f ca="1">IFERROR(IF(MATCH(D40,OFFSET(D6:J6,EY25,0),0),EY39,EY39+1),EY39+1)</f>
        <v>14</v>
      </c>
      <c r="EZ40" s="25" t="str">
        <f ca="1">IFERROR(INDEX(D27:D58,MATCH(C40,EY27:EY58,0),0),"")</f>
        <v>Tunisia</v>
      </c>
      <c r="FA40" s="25">
        <f ca="1">IFERROR(IF(MATCH(D40,OFFSET(D6:J6,FA25,0),0),FA39,FA39+1),FA39+1)</f>
        <v>14</v>
      </c>
      <c r="FB40" s="25" t="str">
        <f ca="1">IFERROR(INDEX(D27:D58,MATCH(C40,FA27:FA58,0),0),"")</f>
        <v>Tunisia</v>
      </c>
      <c r="FC40" s="25">
        <f ca="1">IFERROR(IF(MATCH(D40,OFFSET(D6:J6,FC25,0),0),FC39,FC39+1),FC39+1)</f>
        <v>14</v>
      </c>
      <c r="FD40" s="25" t="str">
        <f ca="1">IFERROR(INDEX(D27:D58,MATCH(C40,FC27:FC58,0),0),"")</f>
        <v>Tunisia</v>
      </c>
      <c r="FE40" s="25">
        <f ca="1">IFERROR(IF(MATCH(D40,OFFSET(D6:J6,FE25,0),0),FE39,FE39+1),FE39+1)</f>
        <v>14</v>
      </c>
      <c r="FF40" s="25" t="str">
        <f ca="1">IFERROR(INDEX(D27:D58,MATCH(C40,FE27:FE58,0),0),"")</f>
        <v>Tunisia</v>
      </c>
      <c r="FG40" s="25">
        <f ca="1">IFERROR(IF(MATCH(D40,OFFSET(D6:J6,FG25,0),0),FG39,FG39+1),FG39+1)</f>
        <v>14</v>
      </c>
      <c r="FH40" s="25" t="str">
        <f ca="1">IFERROR(INDEX(D27:D58,MATCH(C40,FG27:FG58,0),0),"")</f>
        <v>Tunisia</v>
      </c>
      <c r="FI40" s="25">
        <f ca="1">IFERROR(IF(MATCH(D40,OFFSET(D6:J6,FI25,0),0),FI39,FI39+1),FI39+1)</f>
        <v>14</v>
      </c>
      <c r="FJ40" s="25" t="str">
        <f ca="1">IFERROR(INDEX(D27:D58,MATCH(C40,FI27:FI58,0),0),"")</f>
        <v>Tunisia</v>
      </c>
      <c r="FK40" s="25">
        <f ca="1">IFERROR(IF(MATCH(D40,OFFSET(D6:J6,FK25,0),0),FK39,FK39+1),FK39+1)</f>
        <v>14</v>
      </c>
      <c r="FL40" s="25" t="str">
        <f ca="1">IFERROR(INDEX(D27:D58,MATCH(C40,FK27:FK58,0),0),"")</f>
        <v>Tunisia</v>
      </c>
      <c r="FM40" s="25">
        <f ca="1">IFERROR(IF(MATCH(D40,OFFSET(D6:J6,FM25,0),0),FM39,FM39+1),FM39+1)</f>
        <v>14</v>
      </c>
      <c r="FN40" s="25" t="str">
        <f ca="1">IFERROR(INDEX(D27:D58,MATCH(C40,FM27:FM58,0),0),"")</f>
        <v>Tunisia</v>
      </c>
      <c r="FO40" s="25">
        <f ca="1">IFERROR(IF(MATCH(D40,OFFSET(D6:J6,FO25,0),0),FO39,FO39+1),FO39+1)</f>
        <v>14</v>
      </c>
      <c r="FP40" s="25" t="str">
        <f ca="1">IFERROR(INDEX(D27:D58,MATCH(C40,FO27:FO58,0),0),"")</f>
        <v>Tunisia</v>
      </c>
      <c r="FQ40" s="25">
        <f ca="1">IFERROR(IF(MATCH(D40,OFFSET(D6:J6,FQ25,0),0),FQ39,FQ39+1),FQ39+1)</f>
        <v>14</v>
      </c>
      <c r="FR40" s="25" t="str">
        <f ca="1">IFERROR(INDEX(D27:D58,MATCH(C40,FQ27:FQ58,0),0),"")</f>
        <v>Tunisia</v>
      </c>
      <c r="FS40" s="25">
        <f ca="1">IFERROR(IF(MATCH(D40,OFFSET(D6:J6,FS25,0),0),FS39,FS39+1),FS39+1)</f>
        <v>14</v>
      </c>
      <c r="FT40" s="25" t="str">
        <f ca="1">IFERROR(INDEX(D27:D58,MATCH(C40,FS27:FS58,0),0),"")</f>
        <v>Tunisia</v>
      </c>
      <c r="FU40" s="25">
        <f ca="1">IFERROR(IF(MATCH(D40,OFFSET(D6:J6,FU25,0),0),FU39,FU39+1),FU39+1)</f>
        <v>14</v>
      </c>
      <c r="FV40" s="25" t="str">
        <f ca="1">IFERROR(INDEX(D27:D58,MATCH(C40,FU27:FU58,0),0),"")</f>
        <v>Tunisia</v>
      </c>
      <c r="FW40" s="25">
        <f ca="1">IFERROR(IF(MATCH(D40,OFFSET(D6:J6,FW25,0),0),FW39,FW39+1),FW39+1)</f>
        <v>14</v>
      </c>
      <c r="FX40" s="25" t="str">
        <f ca="1">IFERROR(INDEX(D27:D58,MATCH(C40,FW27:FW58,0),0),"")</f>
        <v>Tunisia</v>
      </c>
      <c r="FY40" s="25">
        <f ca="1">IFERROR(IF(MATCH(D40,OFFSET(D6:J6,FY25,0),0),FY39,FY39+1),FY39+1)</f>
        <v>14</v>
      </c>
      <c r="FZ40" s="25" t="str">
        <f ca="1">IFERROR(INDEX(D27:D58,MATCH(C40,FY27:FY58,0),0),"")</f>
        <v>Tunisia</v>
      </c>
      <c r="GA40" s="25">
        <f ca="1">IFERROR(IF(MATCH(D40,OFFSET(D6:J6,GA25,0),0),GA39,GA39+1),GA39+1)</f>
        <v>14</v>
      </c>
      <c r="GB40" s="25" t="str">
        <f ca="1">IFERROR(INDEX(D27:D58,MATCH(C40,GA27:GA58,0),0),"")</f>
        <v>Tunisia</v>
      </c>
      <c r="GC40" s="25">
        <f ca="1">IFERROR(IF(MATCH(D40,OFFSET(D6:J6,GC25,0),0),GC39,GC39+1),GC39+1)</f>
        <v>14</v>
      </c>
      <c r="GD40" s="25" t="str">
        <f ca="1">IFERROR(INDEX(D27:D58,MATCH(C40,GC27:GC58,0),0),"")</f>
        <v>Tunisia</v>
      </c>
      <c r="GE40" s="25">
        <f ca="1">IFERROR(IF(MATCH(D40,OFFSET(D6:J6,GE25,0),0),GE39,GE39+1),GE39+1)</f>
        <v>14</v>
      </c>
      <c r="GF40" s="25" t="str">
        <f ca="1">IFERROR(INDEX(D27:D58,MATCH(C40,GE27:GE58,0),0),"")</f>
        <v>Tunisia</v>
      </c>
      <c r="GG40" s="25">
        <f ca="1">IFERROR(IF(MATCH(D40,OFFSET(D6:J6,GG25,0),0),GG39,GG39+1),GG39+1)</f>
        <v>14</v>
      </c>
      <c r="GH40" s="25" t="str">
        <f ca="1">IFERROR(INDEX(D27:D58,MATCH(C40,GG27:GG58,0),0),"")</f>
        <v>Tunisia</v>
      </c>
      <c r="GI40" s="25">
        <f ca="1">IFERROR(IF(MATCH(D40,OFFSET(D6:J6,GI25,0),0),GI39,GI39+1),GI39+1)</f>
        <v>14</v>
      </c>
      <c r="GJ40" s="25" t="str">
        <f ca="1">IFERROR(INDEX(D27:D58,MATCH(C40,GI27:GI58,0),0),"")</f>
        <v>Tunisia</v>
      </c>
      <c r="GK40" s="25">
        <f ca="1">IFERROR(IF(MATCH(D40,OFFSET(D6:J6,GK25,0),0),GK39,GK39+1),GK39+1)</f>
        <v>14</v>
      </c>
      <c r="GL40" s="25" t="str">
        <f ca="1">IFERROR(INDEX(D27:D58,MATCH(C40,GK27:GK58,0),0),"")</f>
        <v>Tunisia</v>
      </c>
      <c r="GM40" s="25">
        <f ca="1">IFERROR(IF(MATCH(D40,OFFSET(D6:J6,GM25,0),0),GM39,GM39+1),GM39+1)</f>
        <v>14</v>
      </c>
      <c r="GN40" s="25" t="str">
        <f ca="1">IFERROR(INDEX(D27:D58,MATCH(C40,GM27:GM58,0),0),"")</f>
        <v>Tunisia</v>
      </c>
      <c r="GO40" s="25">
        <f ca="1">IFERROR(IF(MATCH(D40,OFFSET(D6:J6,GO25,0),0),GO39,GO39+1),GO39+1)</f>
        <v>14</v>
      </c>
      <c r="GP40" s="25" t="str">
        <f ca="1">IFERROR(INDEX(D27:D58,MATCH(C40,GO27:GO58,0),0),"")</f>
        <v>Tunisia</v>
      </c>
      <c r="GQ40" s="25">
        <f ca="1">IFERROR(IF(MATCH(D40,OFFSET(D6:J6,GQ25,0),0),GQ39,GQ39+1),GQ39+1)</f>
        <v>14</v>
      </c>
      <c r="GR40" s="25" t="str">
        <f ca="1">IFERROR(INDEX(D27:D58,MATCH(C40,GQ27:GQ58,0),0),"")</f>
        <v>Tunisia</v>
      </c>
      <c r="GS40" s="25">
        <f ca="1">IFERROR(IF(MATCH(D40,OFFSET(D6:J6,GS25,0),0),GS39,GS39+1),GS39+1)</f>
        <v>14</v>
      </c>
      <c r="GT40" s="25" t="str">
        <f ca="1">IFERROR(INDEX(D27:D58,MATCH(C40,GS27:GS58,0),0),"")</f>
        <v>Tunisia</v>
      </c>
      <c r="GU40" s="25">
        <f ca="1">IFERROR(IF(MATCH(D40,OFFSET(D6:J6,GU25,0),0),GU39,GU39+1),GU39+1)</f>
        <v>14</v>
      </c>
      <c r="GV40" s="25" t="str">
        <f ca="1">IFERROR(INDEX(D27:D58,MATCH(C40,GU27:GU58,0),0),"")</f>
        <v>Tunisia</v>
      </c>
    </row>
    <row r="41" spans="2:204" s="25" customFormat="1" hidden="1" x14ac:dyDescent="0.35">
      <c r="B41" s="26"/>
      <c r="C41" s="25">
        <v>15</v>
      </c>
      <c r="D41" s="25" t="str">
        <f>IF(Setup!C19&lt;&gt;"",Setup!C19,"")</f>
        <v>France</v>
      </c>
      <c r="E41" s="25">
        <f>IFERROR(IF(MATCH(D41,D6:J6,0),E40,E40+1),E40+1)</f>
        <v>15</v>
      </c>
      <c r="F41" s="25" t="str">
        <f>IFERROR(INDEX(D27:D58,MATCH(C41,E27:E58,0),0),"")</f>
        <v>France</v>
      </c>
      <c r="G41" s="25">
        <f ca="1">IFERROR(IF(MATCH(D41,OFFSET(D6:J6,G25,0),0),G40,G40+1),G40+1)</f>
        <v>15</v>
      </c>
      <c r="H41" s="25" t="str">
        <f ca="1">IFERROR(INDEX(D27:D58,MATCH(C41,G27:G58,0),0),"")</f>
        <v>France</v>
      </c>
      <c r="I41" s="25">
        <f ca="1">IFERROR(IF(MATCH(D41,OFFSET(D6:J6,I25,0),0),I40,I40+1),I40+1)</f>
        <v>15</v>
      </c>
      <c r="J41" s="25" t="str">
        <f ca="1">IFERROR(INDEX(D27:D58,MATCH(C41,I27:I58,0),0),"")</f>
        <v>France</v>
      </c>
      <c r="K41" s="25">
        <f ca="1">IFERROR(IF(MATCH(D41,OFFSET(D6:J6,K25,0),0),K40,K40+1),K40+1)</f>
        <v>15</v>
      </c>
      <c r="L41" s="273" t="str">
        <f ca="1">IFERROR(INDEX(D27:D58,MATCH(C41,K27:K58,0),0),"")</f>
        <v>France</v>
      </c>
      <c r="M41" s="25">
        <f ca="1">IFERROR(IF(MATCH(D41,OFFSET(D6:J6,M25,0),0),M40,M40+1),M40+1)</f>
        <v>15</v>
      </c>
      <c r="N41" s="25" t="str">
        <f ca="1">IFERROR(INDEX(D27:D58,MATCH(C41,M27:M58,0),0),"")</f>
        <v>France</v>
      </c>
      <c r="O41" s="25">
        <f ca="1">IFERROR(IF(MATCH(D41,OFFSET(D6:J6,O25,0),0),O40,O40+1),O40+1)</f>
        <v>15</v>
      </c>
      <c r="P41" s="25" t="str">
        <f ca="1">IFERROR(INDEX(D27:D58,MATCH(C41,O27:O58,0),0),"")</f>
        <v>France</v>
      </c>
      <c r="Q41" s="25">
        <f ca="1">IFERROR(IF(MATCH(D41,OFFSET(D6:J6,Q25,0),0),Q40,Q40+1),Q40+1)</f>
        <v>15</v>
      </c>
      <c r="R41" s="25" t="str">
        <f ca="1">IFERROR(INDEX(D27:D58,MATCH(C41,Q27:Q58,0),0),"")</f>
        <v>France</v>
      </c>
      <c r="S41" s="25">
        <f ca="1">IFERROR(IF(MATCH(D41,OFFSET(D6:J6,S25,0),0),S40,S40+1),S40+1)</f>
        <v>15</v>
      </c>
      <c r="T41" s="25" t="str">
        <f ca="1">IFERROR(INDEX(D27:D58,MATCH(C41,S27:S58,0),0),"")</f>
        <v>France</v>
      </c>
      <c r="U41" s="25">
        <f ca="1">IFERROR(IF(MATCH(D41,OFFSET(D6:J6,U25,0),0),U40,U40+1),U40+1)</f>
        <v>15</v>
      </c>
      <c r="V41" s="25" t="str">
        <f ca="1">IFERROR(INDEX(D27:D58,MATCH(C41,U27:U58,0),0),"")</f>
        <v>France</v>
      </c>
      <c r="W41" s="25">
        <f ca="1">IFERROR(IF(MATCH(D41,OFFSET(D6:J6,W25,0),0),W40,W40+1),W40+1)</f>
        <v>15</v>
      </c>
      <c r="X41" s="25" t="str">
        <f ca="1">IFERROR(INDEX(D27:D58,MATCH(C41,W27:W58,0),0),"")</f>
        <v>France</v>
      </c>
      <c r="Y41" s="25">
        <f ca="1">IFERROR(IF(MATCH(D41,OFFSET(D6:J6,Y25,0),0),Y40,Y40+1),Y40+1)</f>
        <v>15</v>
      </c>
      <c r="Z41" s="25" t="str">
        <f ca="1">IFERROR(INDEX(D27:D58,MATCH(C41,Y27:Y58,0),0),"")</f>
        <v>France</v>
      </c>
      <c r="AA41" s="25">
        <f ca="1">IFERROR(IF(MATCH(D41,OFFSET(D6:J6,AA25,0),0),AA40,AA40+1),AA40+1)</f>
        <v>15</v>
      </c>
      <c r="AB41" s="25" t="str">
        <f ca="1">IFERROR(INDEX(D27:D58,MATCH(C41,AA27:AA58,0),0),"")</f>
        <v>France</v>
      </c>
      <c r="AC41" s="25">
        <f ca="1">IFERROR(IF(MATCH(D41,OFFSET(D6:J6,AC25,0),0),AC40,AC40+1),AC40+1)</f>
        <v>15</v>
      </c>
      <c r="AD41" s="25" t="str">
        <f ca="1">IFERROR(INDEX(D27:D58,MATCH(C41,AC27:AC58,0),0),"")</f>
        <v>France</v>
      </c>
      <c r="AE41" s="25">
        <f ca="1">IFERROR(IF(MATCH(D41,OFFSET(D6:J6,AE25,0),0),AE40,AE40+1),AE40+1)</f>
        <v>15</v>
      </c>
      <c r="AF41" s="25" t="str">
        <f ca="1">IFERROR(INDEX(D27:D58,MATCH(C41,AE27:AE58,0),0),"")</f>
        <v>France</v>
      </c>
      <c r="AG41" s="25">
        <f ca="1">IFERROR(IF(MATCH(D41,OFFSET(D6:J6,AG25,0),0),AG40,AG40+1),AG40+1)</f>
        <v>15</v>
      </c>
      <c r="AH41" s="25" t="str">
        <f ca="1">IFERROR(INDEX(D27:D58,MATCH(C41,AG27:AG58,0),0),"")</f>
        <v>France</v>
      </c>
      <c r="AI41" s="25">
        <f ca="1">IFERROR(IF(MATCH(D41,OFFSET(D6:J6,AI25,0),0),AI40,AI40+1),AI40+1)</f>
        <v>15</v>
      </c>
      <c r="AJ41" s="25" t="str">
        <f ca="1">IFERROR(INDEX(D27:D58,MATCH(C41,AI27:AI58,0),0),"")</f>
        <v>France</v>
      </c>
      <c r="AK41" s="25">
        <f ca="1">IFERROR(IF(MATCH(D41,OFFSET(D6:J6,AK25,0),0),AK40,AK40+1),AK40+1)</f>
        <v>15</v>
      </c>
      <c r="AL41" s="25" t="str">
        <f ca="1">IFERROR(INDEX(D27:D58,MATCH(C41,AK27:AK58,0),0),"")</f>
        <v>France</v>
      </c>
      <c r="AM41" s="25">
        <f ca="1">IFERROR(IF(MATCH(D41,OFFSET(D6:J6,AM25,0),0),AM40,AM40+1),AM40+1)</f>
        <v>15</v>
      </c>
      <c r="AN41" s="25" t="str">
        <f ca="1">IFERROR(INDEX(D27:D58,MATCH(C41,AM27:AM58,0),0),"")</f>
        <v>France</v>
      </c>
      <c r="AO41" s="25">
        <f ca="1">IFERROR(IF(MATCH(D41,OFFSET(D6:J6,AO25,0),0),AO40,AO40+1),AO40+1)</f>
        <v>15</v>
      </c>
      <c r="AP41" s="25" t="str">
        <f ca="1">IFERROR(INDEX(D27:D58,MATCH(C41,AO27:AO58,0),0),"")</f>
        <v>France</v>
      </c>
      <c r="AQ41" s="25">
        <f ca="1">IFERROR(IF(MATCH(D41,OFFSET(D6:J6,AQ25,0),0),AQ40,AQ40+1),AQ40+1)</f>
        <v>15</v>
      </c>
      <c r="AR41" s="25" t="str">
        <f ca="1">IFERROR(INDEX(D27:D58,MATCH(C41,AQ27:AQ58,0),0),"")</f>
        <v>France</v>
      </c>
      <c r="AS41" s="25">
        <f ca="1">IFERROR(IF(MATCH(D41,OFFSET(D6:J6,AS25,0),0),AS40,AS40+1),AS40+1)</f>
        <v>15</v>
      </c>
      <c r="AT41" s="25" t="str">
        <f ca="1">IFERROR(INDEX(D27:D58,MATCH(C41,AS27:AS58,0),0),"")</f>
        <v>France</v>
      </c>
      <c r="AU41" s="25">
        <f ca="1">IFERROR(IF(MATCH(D41,OFFSET(D6:J6,AU25,0),0),AU40,AU40+1),AU40+1)</f>
        <v>14</v>
      </c>
      <c r="AV41" s="25" t="str">
        <f ca="1">IFERROR(INDEX(D27:D58,MATCH(C41,AU27:AU58,0),0),"")</f>
        <v>Australia</v>
      </c>
      <c r="AW41" s="25">
        <f ca="1">IFERROR(IF(MATCH(D41,OFFSET(D6:J6,AW25,0),0),AW40,AW40+1),AW40+1)</f>
        <v>14</v>
      </c>
      <c r="AX41" s="25" t="str">
        <f ca="1">IFERROR(INDEX(D27:D58,MATCH(C41,AW27:AW58,0),0),"")</f>
        <v>Australia</v>
      </c>
      <c r="AY41" s="25">
        <f ca="1">IFERROR(IF(MATCH(D41,OFFSET(D6:J6,AY25,0),0),AY40,AY40+1),AY40+1)</f>
        <v>14</v>
      </c>
      <c r="AZ41" s="25" t="str">
        <f ca="1">IFERROR(INDEX(D27:D58,MATCH(C41,AY27:AY58,0),0),"")</f>
        <v>Australia</v>
      </c>
      <c r="BA41" s="25">
        <f ca="1">IFERROR(IF(MATCH(D41,OFFSET(D6:J6,BA25,0),0),BA40,BA40+1),BA40+1)</f>
        <v>14</v>
      </c>
      <c r="BB41" s="25" t="str">
        <f ca="1">IFERROR(INDEX(D27:D58,MATCH(C41,BA27:BA58,0),0),"")</f>
        <v>Australia</v>
      </c>
      <c r="BC41" s="25">
        <f ca="1">IFERROR(IF(MATCH(D41,OFFSET(D6:J6,BC25,0),0),BC40,BC40+1),BC40+1)</f>
        <v>14</v>
      </c>
      <c r="BD41" s="25" t="str">
        <f ca="1">IFERROR(INDEX(D27:D58,MATCH(C41,BC27:BC58,0),0),"")</f>
        <v>Australia</v>
      </c>
      <c r="BE41" s="25">
        <f ca="1">IFERROR(IF(MATCH(D41,OFFSET(D6:J6,BE25,0),0),BE40,BE40+1),BE40+1)</f>
        <v>14</v>
      </c>
      <c r="BF41" s="25" t="str">
        <f ca="1">IFERROR(INDEX(D27:D58,MATCH(C41,BE27:BE58,0),0),"")</f>
        <v>Australia</v>
      </c>
      <c r="BG41" s="25">
        <f ca="1">IFERROR(IF(MATCH(D41,OFFSET(D6:J6,BG25,0),0),BG40,BG40+1),BG40+1)</f>
        <v>14</v>
      </c>
      <c r="BH41" s="25" t="str">
        <f ca="1">IFERROR(INDEX(D27:D58,MATCH(C41,BG27:BG58,0),0),"")</f>
        <v>Australia</v>
      </c>
      <c r="BI41" s="25">
        <f ca="1">IFERROR(IF(MATCH(D41,OFFSET(D6:J6,BI25,0),0),BI40,BI40+1),BI40+1)</f>
        <v>14</v>
      </c>
      <c r="BJ41" s="25" t="str">
        <f ca="1">IFERROR(INDEX(D27:D58,MATCH(C41,BI27:BI58,0),0),"")</f>
        <v>Australia</v>
      </c>
      <c r="BK41" s="25">
        <f ca="1">IFERROR(IF(MATCH(D41,OFFSET(D6:J6,BK25,0),0),BK40,BK40+1),BK40+1)</f>
        <v>14</v>
      </c>
      <c r="BL41" s="25" t="str">
        <f ca="1">IFERROR(INDEX(D27:D58,MATCH(C41,BK27:BK58,0),0),"")</f>
        <v>Australia</v>
      </c>
      <c r="BM41" s="25">
        <f ca="1">IFERROR(IF(MATCH(D41,OFFSET(D6:J6,BM25,0),0),BM40,BM40+1),BM40+1)</f>
        <v>14</v>
      </c>
      <c r="BN41" s="25" t="str">
        <f ca="1">IFERROR(INDEX(D27:D58,MATCH(C41,BM27:BM58,0),0),"")</f>
        <v>Australia</v>
      </c>
      <c r="BO41" s="25">
        <f ca="1">IFERROR(IF(MATCH(D41,OFFSET(D6:J6,BO25,0),0),BO40,BO40+1),BO40+1)</f>
        <v>14</v>
      </c>
      <c r="BP41" s="25" t="str">
        <f ca="1">IFERROR(INDEX(D27:D58,MATCH(C41,BO27:BO58,0),0),"")</f>
        <v>Australia</v>
      </c>
      <c r="BQ41" s="25">
        <f ca="1">IFERROR(IF(MATCH(D41,OFFSET(D6:J6,BQ25,0),0),BQ40,BQ40+1),BQ40+1)</f>
        <v>14</v>
      </c>
      <c r="BR41" s="25" t="str">
        <f ca="1">IFERROR(INDEX(D27:D58,MATCH(C41,BQ27:BQ58,0),0),"")</f>
        <v>Australia</v>
      </c>
      <c r="BS41" s="25">
        <f ca="1">IFERROR(IF(MATCH(D41,OFFSET(D6:J6,BS25,0),0),BS40,BS40+1),BS40+1)</f>
        <v>14</v>
      </c>
      <c r="BT41" s="25" t="str">
        <f ca="1">IFERROR(INDEX(D27:D58,MATCH(C41,BS27:BS58,0),0),"")</f>
        <v>Australia</v>
      </c>
      <c r="BU41" s="25">
        <f ca="1">IFERROR(IF(MATCH(D41,OFFSET(D6:J6,BU25,0),0),BU40,BU40+1),BU40+1)</f>
        <v>14</v>
      </c>
      <c r="BV41" s="25" t="str">
        <f ca="1">IFERROR(INDEX(D27:D58,MATCH(C41,BU27:BU58,0),0),"")</f>
        <v>Australia</v>
      </c>
      <c r="BW41" s="25">
        <f ca="1">IFERROR(IF(MATCH(D41,OFFSET(D6:J6,BW25,0),0),BW40,BW40+1),BW40+1)</f>
        <v>14</v>
      </c>
      <c r="BX41" s="25" t="str">
        <f ca="1">IFERROR(INDEX(D27:D58,MATCH(C41,BW27:BW58,0),0),"")</f>
        <v>Australia</v>
      </c>
      <c r="BY41" s="25">
        <f ca="1">IFERROR(IF(MATCH(D41,OFFSET(D6:J6,BY25,0),0),BY40,BY40+1),BY40+1)</f>
        <v>15</v>
      </c>
      <c r="BZ41" s="25" t="str">
        <f ca="1">IFERROR(INDEX(D27:D58,MATCH(C41,BY27:BY58,0),0),"")</f>
        <v>France</v>
      </c>
      <c r="CA41" s="25">
        <f ca="1">IFERROR(IF(MATCH(D41,OFFSET(D6:J6,CA25,0),0),CA40,CA40+1),CA40+1)</f>
        <v>15</v>
      </c>
      <c r="CB41" s="25" t="str">
        <f ca="1">IFERROR(INDEX(D27:D58,MATCH(C41,CA27:CA58,0),0),"")</f>
        <v>France</v>
      </c>
      <c r="CC41" s="25">
        <f ca="1">IFERROR(IF(MATCH(D41,OFFSET(D6:J6,CC25,0),0),CC40,CC40+1),CC40+1)</f>
        <v>15</v>
      </c>
      <c r="CD41" s="25" t="str">
        <f ca="1">IFERROR(INDEX(D27:D58,MATCH(C41,CC27:CC58,0),0),"")</f>
        <v>France</v>
      </c>
      <c r="CE41" s="25">
        <f ca="1">IFERROR(IF(MATCH(D41,OFFSET(D6:J6,CE25,0),0),CE40,CE40+1),CE40+1)</f>
        <v>15</v>
      </c>
      <c r="CF41" s="25" t="str">
        <f ca="1">IFERROR(INDEX(D27:D58,MATCH(C41,CE27:CE58,0),0),"")</f>
        <v>France</v>
      </c>
      <c r="CG41" s="25">
        <f ca="1">IFERROR(IF(MATCH(D41,OFFSET(D6:J6,CG25,0),0),CG40,CG40+1),CG40+1)</f>
        <v>15</v>
      </c>
      <c r="CH41" s="25" t="str">
        <f ca="1">IFERROR(INDEX(D27:D58,MATCH(C41,CG27:CG58,0),0),"")</f>
        <v>France</v>
      </c>
      <c r="CI41" s="25">
        <f ca="1">IFERROR(IF(MATCH(D41,OFFSET(D6:J6,CI25,0),0),CI40,CI40+1),CI40+1)</f>
        <v>15</v>
      </c>
      <c r="CJ41" s="25" t="str">
        <f ca="1">IFERROR(INDEX(D27:D58,MATCH(C41,CI27:CI58,0),0),"")</f>
        <v>France</v>
      </c>
      <c r="CK41" s="25">
        <f ca="1">IFERROR(IF(MATCH(D41,OFFSET(D6:J6,CK25,0),0),CK40,CK40+1),CK40+1)</f>
        <v>15</v>
      </c>
      <c r="CL41" s="25" t="str">
        <f ca="1">IFERROR(INDEX(D27:D58,MATCH(C41,CK27:CK58,0),0),"")</f>
        <v>France</v>
      </c>
      <c r="CM41" s="25">
        <f ca="1">IFERROR(IF(MATCH(D41,OFFSET(D6:J6,CM25,0),0),CM40,CM40+1),CM40+1)</f>
        <v>15</v>
      </c>
      <c r="CN41" s="25" t="str">
        <f ca="1">IFERROR(INDEX(D27:D58,MATCH(C41,CM27:CM58,0),0),"")</f>
        <v>France</v>
      </c>
      <c r="CO41" s="25">
        <f ca="1">IFERROR(IF(MATCH(D41,OFFSET(D6:J6,CO25,0),0),CO40,CO40+1),CO40+1)</f>
        <v>15</v>
      </c>
      <c r="CP41" s="25" t="str">
        <f ca="1">IFERROR(INDEX(D27:D58,MATCH(C41,CO27:CO58,0),0),"")</f>
        <v>France</v>
      </c>
      <c r="CQ41" s="25">
        <f ca="1">IFERROR(IF(MATCH(D41,OFFSET(D6:J6,CQ25,0),0),CQ40,CQ40+1),CQ40+1)</f>
        <v>15</v>
      </c>
      <c r="CR41" s="25" t="str">
        <f ca="1">IFERROR(INDEX(D27:D58,MATCH(C41,CQ27:CQ58,0),0),"")</f>
        <v>France</v>
      </c>
      <c r="CS41" s="25">
        <f ca="1">IFERROR(IF(MATCH(D41,OFFSET(D6:J6,CS25,0),0),CS40,CS40+1),CS40+1)</f>
        <v>15</v>
      </c>
      <c r="CT41" s="25" t="str">
        <f ca="1">IFERROR(INDEX(D27:D58,MATCH(C41,CS27:CS58,0),0),"")</f>
        <v>France</v>
      </c>
      <c r="CU41" s="25">
        <f ca="1">IFERROR(IF(MATCH(D41,OFFSET(D6:J6,CU25,0),0),CU40,CU40+1),CU40+1)</f>
        <v>15</v>
      </c>
      <c r="CV41" s="25" t="str">
        <f ca="1">IFERROR(INDEX(D27:D58,MATCH(C41,CU27:CU58,0),0),"")</f>
        <v>France</v>
      </c>
      <c r="CW41" s="25">
        <f ca="1">IFERROR(IF(MATCH(D41,OFFSET(D6:J6,CW25,0),0),CW40,CW40+1),CW40+1)</f>
        <v>15</v>
      </c>
      <c r="CX41" s="25" t="str">
        <f ca="1">IFERROR(INDEX(D27:D58,MATCH(C41,CW27:CW58,0),0),"")</f>
        <v>France</v>
      </c>
      <c r="CY41" s="25">
        <f ca="1">IFERROR(IF(MATCH(D41,OFFSET(D6:J6,CY25,0),0),CY40,CY40+1),CY40+1)</f>
        <v>15</v>
      </c>
      <c r="CZ41" s="25" t="str">
        <f ca="1">IFERROR(INDEX(D27:D58,MATCH(C41,CY27:CY58,0),0),"")</f>
        <v>France</v>
      </c>
      <c r="DA41" s="25">
        <f ca="1">IFERROR(IF(MATCH(D41,OFFSET(D6:J6,DA25,0),0),DA40,DA40+1),DA40+1)</f>
        <v>15</v>
      </c>
      <c r="DB41" s="25" t="str">
        <f ca="1">IFERROR(INDEX(D27:D58,MATCH(C41,DA27:DA58,0),0),"")</f>
        <v>France</v>
      </c>
      <c r="DC41" s="25">
        <f ca="1">IFERROR(IF(MATCH(D41,OFFSET(D6:J6,DC25,0),0),DC40,DC40+1),DC40+1)</f>
        <v>15</v>
      </c>
      <c r="DD41" s="25" t="str">
        <f ca="1">IFERROR(INDEX(D27:D58,MATCH(C41,DC27:DC58,0),0),"")</f>
        <v>France</v>
      </c>
      <c r="DE41" s="25">
        <f ca="1">IFERROR(IF(MATCH(D41,OFFSET(D6:J6,DE25,0),0),DE40,DE40+1),DE40+1)</f>
        <v>15</v>
      </c>
      <c r="DF41" s="25" t="str">
        <f ca="1">IFERROR(INDEX(D27:D58,MATCH(C41,DE27:DE58,0),0),"")</f>
        <v>France</v>
      </c>
      <c r="DG41" s="25">
        <f ca="1">IFERROR(IF(MATCH(D41,OFFSET(D6:J6,DG25,0),0),DG40,DG40+1),DG40+1)</f>
        <v>15</v>
      </c>
      <c r="DH41" s="25" t="str">
        <f ca="1">IFERROR(INDEX(D27:D58,MATCH(C41,DG27:DG58,0),0),"")</f>
        <v>France</v>
      </c>
      <c r="DI41" s="25">
        <f ca="1">IFERROR(IF(MATCH(D41,OFFSET(D6:J6,DI25,0),0),DI40,DI40+1),DI40+1)</f>
        <v>15</v>
      </c>
      <c r="DJ41" s="25" t="str">
        <f ca="1">IFERROR(INDEX(D27:D58,MATCH(C41,DI27:DI58,0),0),"")</f>
        <v>France</v>
      </c>
      <c r="DK41" s="25">
        <f ca="1">IFERROR(IF(MATCH(D41,OFFSET(D6:J6,DK25,0),0),DK40,DK40+1),DK40+1)</f>
        <v>15</v>
      </c>
      <c r="DL41" s="25" t="str">
        <f ca="1">IFERROR(INDEX(D27:D58,MATCH(C41,DK27:DK58,0),0),"")</f>
        <v>France</v>
      </c>
      <c r="DM41" s="25">
        <f ca="1">IFERROR(IF(MATCH(D41,OFFSET(D6:J6,DM25,0),0),DM40,DM40+1),DM40+1)</f>
        <v>15</v>
      </c>
      <c r="DN41" s="25" t="str">
        <f ca="1">IFERROR(INDEX(D27:D58,MATCH(C41,DM27:DM58,0),0),"")</f>
        <v>France</v>
      </c>
      <c r="DO41" s="25">
        <f ca="1">IFERROR(IF(MATCH(D41,OFFSET(D6:J6,DO25,0),0),DO40,DO40+1),DO40+1)</f>
        <v>15</v>
      </c>
      <c r="DP41" s="25" t="str">
        <f ca="1">IFERROR(INDEX(D27:D58,MATCH(C41,DO27:DO58,0),0),"")</f>
        <v>France</v>
      </c>
      <c r="DQ41" s="25">
        <f ca="1">IFERROR(IF(MATCH(D41,OFFSET(D6:J6,DQ25,0),0),DQ40,DQ40+1),DQ40+1)</f>
        <v>15</v>
      </c>
      <c r="DR41" s="25" t="str">
        <f ca="1">IFERROR(INDEX(D27:D58,MATCH(C41,DQ27:DQ58,0),0),"")</f>
        <v>France</v>
      </c>
      <c r="DS41" s="25">
        <f ca="1">IFERROR(IF(MATCH(D41,OFFSET(D6:J6,DS25,0),0),DS40,DS40+1),DS40+1)</f>
        <v>15</v>
      </c>
      <c r="DT41" s="25" t="str">
        <f ca="1">IFERROR(INDEX(D27:D58,MATCH(C41,DS27:DS58,0),0),"")</f>
        <v>France</v>
      </c>
      <c r="DU41" s="25">
        <f ca="1">IFERROR(IF(MATCH(D41,OFFSET(D6:J6,DU25,0),0),DU40,DU40+1),DU40+1)</f>
        <v>15</v>
      </c>
      <c r="DV41" s="25" t="str">
        <f ca="1">IFERROR(INDEX(D27:D58,MATCH(C41,DU27:DU58,0),0),"")</f>
        <v>France</v>
      </c>
      <c r="DW41" s="25">
        <f ca="1">IFERROR(IF(MATCH(D41,OFFSET(D6:J6,DW25,0),0),DW40,DW40+1),DW40+1)</f>
        <v>15</v>
      </c>
      <c r="DX41" s="25" t="str">
        <f ca="1">IFERROR(INDEX(D27:D58,MATCH(C41,DW27:DW58,0),0),"")</f>
        <v>France</v>
      </c>
      <c r="DY41" s="25">
        <f ca="1">IFERROR(IF(MATCH(D41,OFFSET(D6:J6,DY25,0),0),DY40,DY40+1),DY40+1)</f>
        <v>15</v>
      </c>
      <c r="DZ41" s="25" t="str">
        <f ca="1">IFERROR(INDEX(D27:D58,MATCH(C41,DY27:DY58,0),0),"")</f>
        <v>France</v>
      </c>
      <c r="EA41" s="25">
        <f ca="1">IFERROR(IF(MATCH(D41,OFFSET(D6:J6,EA25,0),0),EA40,EA40+1),EA40+1)</f>
        <v>15</v>
      </c>
      <c r="EB41" s="25" t="str">
        <f ca="1">IFERROR(INDEX(D27:D58,MATCH(C41,EA27:EA58,0),0),"")</f>
        <v>France</v>
      </c>
      <c r="EC41" s="25">
        <f ca="1">IFERROR(IF(MATCH(D41,OFFSET(D6:J6,EC25,0),0),EC40,EC40+1),EC40+1)</f>
        <v>15</v>
      </c>
      <c r="ED41" s="25" t="str">
        <f ca="1">IFERROR(INDEX(D27:D58,MATCH(C41,EC27:EC58,0),0),"")</f>
        <v>France</v>
      </c>
      <c r="EE41" s="25">
        <f ca="1">IFERROR(IF(MATCH(D41,OFFSET(D6:J6,EE25,0),0),EE40,EE40+1),EE40+1)</f>
        <v>15</v>
      </c>
      <c r="EF41" s="25" t="str">
        <f ca="1">IFERROR(INDEX(D27:D58,MATCH(C41,EE27:EE58,0),0),"")</f>
        <v>France</v>
      </c>
      <c r="EG41" s="25">
        <f ca="1">IFERROR(IF(MATCH(D41,OFFSET(D6:J6,EG25,0),0),EG40,EG40+1),EG40+1)</f>
        <v>15</v>
      </c>
      <c r="EH41" s="25" t="str">
        <f ca="1">IFERROR(INDEX(D27:D58,MATCH(C41,EG27:EG58,0),0),"")</f>
        <v>France</v>
      </c>
      <c r="EI41" s="25">
        <f ca="1">IFERROR(IF(MATCH(D41,OFFSET(D6:J6,EI25,0),0),EI40,EI40+1),EI40+1)</f>
        <v>15</v>
      </c>
      <c r="EJ41" s="25" t="str">
        <f ca="1">IFERROR(INDEX(D27:D58,MATCH(C41,EI27:EI58,0),0),"")</f>
        <v>France</v>
      </c>
      <c r="EK41" s="25">
        <f ca="1">IFERROR(IF(MATCH(D41,OFFSET(D6:J6,EK25,0),0),EK40,EK40+1),EK40+1)</f>
        <v>15</v>
      </c>
      <c r="EL41" s="25" t="str">
        <f ca="1">IFERROR(INDEX(D27:D58,MATCH(C41,EK27:EK58,0),0),"")</f>
        <v>France</v>
      </c>
      <c r="EM41" s="25">
        <f ca="1">IFERROR(IF(MATCH(D41,OFFSET(D6:J6,EM25,0),0),EM40,EM40+1),EM40+1)</f>
        <v>15</v>
      </c>
      <c r="EN41" s="25" t="str">
        <f ca="1">IFERROR(INDEX(D27:D58,MATCH(C41,EM27:EM58,0),0),"")</f>
        <v>France</v>
      </c>
      <c r="EO41" s="25">
        <f ca="1">IFERROR(IF(MATCH(D41,OFFSET(D6:J6,EO25,0),0),EO40,EO40+1),EO40+1)</f>
        <v>15</v>
      </c>
      <c r="EP41" s="25" t="str">
        <f ca="1">IFERROR(INDEX(D27:D58,MATCH(C41,EO27:EO58,0),0),"")</f>
        <v>France</v>
      </c>
      <c r="EQ41" s="25">
        <f ca="1">IFERROR(IF(MATCH(D41,OFFSET(D6:J6,EQ25,0),0),EQ40,EQ40+1),EQ40+1)</f>
        <v>15</v>
      </c>
      <c r="ER41" s="25" t="str">
        <f ca="1">IFERROR(INDEX(D27:D58,MATCH(C41,EQ27:EQ58,0),0),"")</f>
        <v>France</v>
      </c>
      <c r="ES41" s="25">
        <f ca="1">IFERROR(IF(MATCH(D41,OFFSET(D6:J6,ES25,0),0),ES40,ES40+1),ES40+1)</f>
        <v>15</v>
      </c>
      <c r="ET41" s="25" t="str">
        <f ca="1">IFERROR(INDEX(D27:D58,MATCH(C41,ES27:ES58,0),0),"")</f>
        <v>France</v>
      </c>
      <c r="EU41" s="25">
        <f ca="1">IFERROR(IF(MATCH(D41,OFFSET(D6:J6,EU25,0),0),EU40,EU40+1),EU40+1)</f>
        <v>15</v>
      </c>
      <c r="EV41" s="25" t="str">
        <f ca="1">IFERROR(INDEX(D27:D58,MATCH(C41,EU27:EU58,0),0),"")</f>
        <v>France</v>
      </c>
      <c r="EW41" s="25">
        <f ca="1">IFERROR(IF(MATCH(D41,OFFSET(D6:J6,EW25,0),0),EW40,EW40+1),EW40+1)</f>
        <v>15</v>
      </c>
      <c r="EX41" s="25" t="str">
        <f ca="1">IFERROR(INDEX(D27:D58,MATCH(C41,EW27:EW58,0),0),"")</f>
        <v>France</v>
      </c>
      <c r="EY41" s="25">
        <f ca="1">IFERROR(IF(MATCH(D41,OFFSET(D6:J6,EY25,0),0),EY40,EY40+1),EY40+1)</f>
        <v>15</v>
      </c>
      <c r="EZ41" s="25" t="str">
        <f ca="1">IFERROR(INDEX(D27:D58,MATCH(C41,EY27:EY58,0),0),"")</f>
        <v>France</v>
      </c>
      <c r="FA41" s="25">
        <f ca="1">IFERROR(IF(MATCH(D41,OFFSET(D6:J6,FA25,0),0),FA40,FA40+1),FA40+1)</f>
        <v>15</v>
      </c>
      <c r="FB41" s="25" t="str">
        <f ca="1">IFERROR(INDEX(D27:D58,MATCH(C41,FA27:FA58,0),0),"")</f>
        <v>France</v>
      </c>
      <c r="FC41" s="25">
        <f ca="1">IFERROR(IF(MATCH(D41,OFFSET(D6:J6,FC25,0),0),FC40,FC40+1),FC40+1)</f>
        <v>15</v>
      </c>
      <c r="FD41" s="25" t="str">
        <f ca="1">IFERROR(INDEX(D27:D58,MATCH(C41,FC27:FC58,0),0),"")</f>
        <v>France</v>
      </c>
      <c r="FE41" s="25">
        <f ca="1">IFERROR(IF(MATCH(D41,OFFSET(D6:J6,FE25,0),0),FE40,FE40+1),FE40+1)</f>
        <v>15</v>
      </c>
      <c r="FF41" s="25" t="str">
        <f ca="1">IFERROR(INDEX(D27:D58,MATCH(C41,FE27:FE58,0),0),"")</f>
        <v>France</v>
      </c>
      <c r="FG41" s="25">
        <f ca="1">IFERROR(IF(MATCH(D41,OFFSET(D6:J6,FG25,0),0),FG40,FG40+1),FG40+1)</f>
        <v>15</v>
      </c>
      <c r="FH41" s="25" t="str">
        <f ca="1">IFERROR(INDEX(D27:D58,MATCH(C41,FG27:FG58,0),0),"")</f>
        <v>France</v>
      </c>
      <c r="FI41" s="25">
        <f ca="1">IFERROR(IF(MATCH(D41,OFFSET(D6:J6,FI25,0),0),FI40,FI40+1),FI40+1)</f>
        <v>15</v>
      </c>
      <c r="FJ41" s="25" t="str">
        <f ca="1">IFERROR(INDEX(D27:D58,MATCH(C41,FI27:FI58,0),0),"")</f>
        <v>France</v>
      </c>
      <c r="FK41" s="25">
        <f ca="1">IFERROR(IF(MATCH(D41,OFFSET(D6:J6,FK25,0),0),FK40,FK40+1),FK40+1)</f>
        <v>15</v>
      </c>
      <c r="FL41" s="25" t="str">
        <f ca="1">IFERROR(INDEX(D27:D58,MATCH(C41,FK27:FK58,0),0),"")</f>
        <v>France</v>
      </c>
      <c r="FM41" s="25">
        <f ca="1">IFERROR(IF(MATCH(D41,OFFSET(D6:J6,FM25,0),0),FM40,FM40+1),FM40+1)</f>
        <v>15</v>
      </c>
      <c r="FN41" s="25" t="str">
        <f ca="1">IFERROR(INDEX(D27:D58,MATCH(C41,FM27:FM58,0),0),"")</f>
        <v>France</v>
      </c>
      <c r="FO41" s="25">
        <f ca="1">IFERROR(IF(MATCH(D41,OFFSET(D6:J6,FO25,0),0),FO40,FO40+1),FO40+1)</f>
        <v>15</v>
      </c>
      <c r="FP41" s="25" t="str">
        <f ca="1">IFERROR(INDEX(D27:D58,MATCH(C41,FO27:FO58,0),0),"")</f>
        <v>France</v>
      </c>
      <c r="FQ41" s="25">
        <f ca="1">IFERROR(IF(MATCH(D41,OFFSET(D6:J6,FQ25,0),0),FQ40,FQ40+1),FQ40+1)</f>
        <v>15</v>
      </c>
      <c r="FR41" s="25" t="str">
        <f ca="1">IFERROR(INDEX(D27:D58,MATCH(C41,FQ27:FQ58,0),0),"")</f>
        <v>France</v>
      </c>
      <c r="FS41" s="25">
        <f ca="1">IFERROR(IF(MATCH(D41,OFFSET(D6:J6,FS25,0),0),FS40,FS40+1),FS40+1)</f>
        <v>15</v>
      </c>
      <c r="FT41" s="25" t="str">
        <f ca="1">IFERROR(INDEX(D27:D58,MATCH(C41,FS27:FS58,0),0),"")</f>
        <v>France</v>
      </c>
      <c r="FU41" s="25">
        <f ca="1">IFERROR(IF(MATCH(D41,OFFSET(D6:J6,FU25,0),0),FU40,FU40+1),FU40+1)</f>
        <v>15</v>
      </c>
      <c r="FV41" s="25" t="str">
        <f ca="1">IFERROR(INDEX(D27:D58,MATCH(C41,FU27:FU58,0),0),"")</f>
        <v>France</v>
      </c>
      <c r="FW41" s="25">
        <f ca="1">IFERROR(IF(MATCH(D41,OFFSET(D6:J6,FW25,0),0),FW40,FW40+1),FW40+1)</f>
        <v>15</v>
      </c>
      <c r="FX41" s="25" t="str">
        <f ca="1">IFERROR(INDEX(D27:D58,MATCH(C41,FW27:FW58,0),0),"")</f>
        <v>France</v>
      </c>
      <c r="FY41" s="25">
        <f ca="1">IFERROR(IF(MATCH(D41,OFFSET(D6:J6,FY25,0),0),FY40,FY40+1),FY40+1)</f>
        <v>15</v>
      </c>
      <c r="FZ41" s="25" t="str">
        <f ca="1">IFERROR(INDEX(D27:D58,MATCH(C41,FY27:FY58,0),0),"")</f>
        <v>France</v>
      </c>
      <c r="GA41" s="25">
        <f ca="1">IFERROR(IF(MATCH(D41,OFFSET(D6:J6,GA25,0),0),GA40,GA40+1),GA40+1)</f>
        <v>15</v>
      </c>
      <c r="GB41" s="25" t="str">
        <f ca="1">IFERROR(INDEX(D27:D58,MATCH(C41,GA27:GA58,0),0),"")</f>
        <v>France</v>
      </c>
      <c r="GC41" s="25">
        <f ca="1">IFERROR(IF(MATCH(D41,OFFSET(D6:J6,GC25,0),0),GC40,GC40+1),GC40+1)</f>
        <v>15</v>
      </c>
      <c r="GD41" s="25" t="str">
        <f ca="1">IFERROR(INDEX(D27:D58,MATCH(C41,GC27:GC58,0),0),"")</f>
        <v>France</v>
      </c>
      <c r="GE41" s="25">
        <f ca="1">IFERROR(IF(MATCH(D41,OFFSET(D6:J6,GE25,0),0),GE40,GE40+1),GE40+1)</f>
        <v>15</v>
      </c>
      <c r="GF41" s="25" t="str">
        <f ca="1">IFERROR(INDEX(D27:D58,MATCH(C41,GE27:GE58,0),0),"")</f>
        <v>France</v>
      </c>
      <c r="GG41" s="25">
        <f ca="1">IFERROR(IF(MATCH(D41,OFFSET(D6:J6,GG25,0),0),GG40,GG40+1),GG40+1)</f>
        <v>15</v>
      </c>
      <c r="GH41" s="25" t="str">
        <f ca="1">IFERROR(INDEX(D27:D58,MATCH(C41,GG27:GG58,0),0),"")</f>
        <v>France</v>
      </c>
      <c r="GI41" s="25">
        <f ca="1">IFERROR(IF(MATCH(D41,OFFSET(D6:J6,GI25,0),0),GI40,GI40+1),GI40+1)</f>
        <v>15</v>
      </c>
      <c r="GJ41" s="25" t="str">
        <f ca="1">IFERROR(INDEX(D27:D58,MATCH(C41,GI27:GI58,0),0),"")</f>
        <v>France</v>
      </c>
      <c r="GK41" s="25">
        <f ca="1">IFERROR(IF(MATCH(D41,OFFSET(D6:J6,GK25,0),0),GK40,GK40+1),GK40+1)</f>
        <v>15</v>
      </c>
      <c r="GL41" s="25" t="str">
        <f ca="1">IFERROR(INDEX(D27:D58,MATCH(C41,GK27:GK58,0),0),"")</f>
        <v>France</v>
      </c>
      <c r="GM41" s="25">
        <f ca="1">IFERROR(IF(MATCH(D41,OFFSET(D6:J6,GM25,0),0),GM40,GM40+1),GM40+1)</f>
        <v>15</v>
      </c>
      <c r="GN41" s="25" t="str">
        <f ca="1">IFERROR(INDEX(D27:D58,MATCH(C41,GM27:GM58,0),0),"")</f>
        <v>France</v>
      </c>
      <c r="GO41" s="25">
        <f ca="1">IFERROR(IF(MATCH(D41,OFFSET(D6:J6,GO25,0),0),GO40,GO40+1),GO40+1)</f>
        <v>15</v>
      </c>
      <c r="GP41" s="25" t="str">
        <f ca="1">IFERROR(INDEX(D27:D58,MATCH(C41,GO27:GO58,0),0),"")</f>
        <v>France</v>
      </c>
      <c r="GQ41" s="25">
        <f ca="1">IFERROR(IF(MATCH(D41,OFFSET(D6:J6,GQ25,0),0),GQ40,GQ40+1),GQ40+1)</f>
        <v>15</v>
      </c>
      <c r="GR41" s="25" t="str">
        <f ca="1">IFERROR(INDEX(D27:D58,MATCH(C41,GQ27:GQ58,0),0),"")</f>
        <v>France</v>
      </c>
      <c r="GS41" s="25">
        <f ca="1">IFERROR(IF(MATCH(D41,OFFSET(D6:J6,GS25,0),0),GS40,GS40+1),GS40+1)</f>
        <v>15</v>
      </c>
      <c r="GT41" s="25" t="str">
        <f ca="1">IFERROR(INDEX(D27:D58,MATCH(C41,GS27:GS58,0),0),"")</f>
        <v>France</v>
      </c>
      <c r="GU41" s="25">
        <f ca="1">IFERROR(IF(MATCH(D41,OFFSET(D6:J6,GU25,0),0),GU40,GU40+1),GU40+1)</f>
        <v>15</v>
      </c>
      <c r="GV41" s="25" t="str">
        <f ca="1">IFERROR(INDEX(D27:D58,MATCH(C41,GU27:GU58,0),0),"")</f>
        <v>France</v>
      </c>
    </row>
    <row r="42" spans="2:204" s="25" customFormat="1" hidden="1" x14ac:dyDescent="0.35">
      <c r="B42" s="26"/>
      <c r="C42" s="25">
        <v>16</v>
      </c>
      <c r="D42" s="25" t="str">
        <f>IF(Setup!C20&lt;&gt;"",Setup!C20,"")</f>
        <v>Australia</v>
      </c>
      <c r="E42" s="25">
        <f>IFERROR(IF(MATCH(D42,D6:J6,0),E41,E41+1),E41+1)</f>
        <v>16</v>
      </c>
      <c r="F42" s="25" t="str">
        <f>IFERROR(INDEX(D27:D58,MATCH(C42,E27:E58,0),0),"")</f>
        <v>Australia</v>
      </c>
      <c r="G42" s="25">
        <f ca="1">IFERROR(IF(MATCH(D42,OFFSET(D6:J6,G25,0),0),G41,G41+1),G41+1)</f>
        <v>16</v>
      </c>
      <c r="H42" s="25" t="str">
        <f ca="1">IFERROR(INDEX(D27:D58,MATCH(C42,G27:G58,0),0),"")</f>
        <v>Australia</v>
      </c>
      <c r="I42" s="25">
        <f ca="1">IFERROR(IF(MATCH(D42,OFFSET(D6:J6,I25,0),0),I41,I41+1),I41+1)</f>
        <v>16</v>
      </c>
      <c r="J42" s="25" t="str">
        <f ca="1">IFERROR(INDEX(D27:D58,MATCH(C42,I27:I58,0),0),"")</f>
        <v>Australia</v>
      </c>
      <c r="K42" s="25">
        <f ca="1">IFERROR(IF(MATCH(D42,OFFSET(D6:J6,K25,0),0),K41,K41+1),K41+1)</f>
        <v>16</v>
      </c>
      <c r="L42" s="273" t="str">
        <f ca="1">IFERROR(INDEX(D27:D58,MATCH(C42,K27:K58,0),0),"")</f>
        <v>Australia</v>
      </c>
      <c r="M42" s="25">
        <f ca="1">IFERROR(IF(MATCH(D42,OFFSET(D6:J6,M25,0),0),M41,M41+1),M41+1)</f>
        <v>16</v>
      </c>
      <c r="N42" s="25" t="str">
        <f ca="1">IFERROR(INDEX(D27:D58,MATCH(C42,M27:M58,0),0),"")</f>
        <v>Australia</v>
      </c>
      <c r="O42" s="25">
        <f ca="1">IFERROR(IF(MATCH(D42,OFFSET(D6:J6,O25,0),0),O41,O41+1),O41+1)</f>
        <v>16</v>
      </c>
      <c r="P42" s="25" t="str">
        <f ca="1">IFERROR(INDEX(D27:D58,MATCH(C42,O27:O58,0),0),"")</f>
        <v>Australia</v>
      </c>
      <c r="Q42" s="25">
        <f ca="1">IFERROR(IF(MATCH(D42,OFFSET(D6:J6,Q25,0),0),Q41,Q41+1),Q41+1)</f>
        <v>16</v>
      </c>
      <c r="R42" s="25" t="str">
        <f ca="1">IFERROR(INDEX(D27:D58,MATCH(C42,Q27:Q58,0),0),"")</f>
        <v>Australia</v>
      </c>
      <c r="S42" s="25">
        <f ca="1">IFERROR(IF(MATCH(D42,OFFSET(D6:J6,S25,0),0),S41,S41+1),S41+1)</f>
        <v>16</v>
      </c>
      <c r="T42" s="25" t="str">
        <f ca="1">IFERROR(INDEX(D27:D58,MATCH(C42,S27:S58,0),0),"")</f>
        <v>Australia</v>
      </c>
      <c r="U42" s="25">
        <f ca="1">IFERROR(IF(MATCH(D42,OFFSET(D6:J6,U25,0),0),U41,U41+1),U41+1)</f>
        <v>16</v>
      </c>
      <c r="V42" s="25" t="str">
        <f ca="1">IFERROR(INDEX(D27:D58,MATCH(C42,U27:U58,0),0),"")</f>
        <v>Australia</v>
      </c>
      <c r="W42" s="25">
        <f ca="1">IFERROR(IF(MATCH(D42,OFFSET(D6:J6,W25,0),0),W41,W41+1),W41+1)</f>
        <v>16</v>
      </c>
      <c r="X42" s="25" t="str">
        <f ca="1">IFERROR(INDEX(D27:D58,MATCH(C42,W27:W58,0),0),"")</f>
        <v>Australia</v>
      </c>
      <c r="Y42" s="25">
        <f ca="1">IFERROR(IF(MATCH(D42,OFFSET(D6:J6,Y25,0),0),Y41,Y41+1),Y41+1)</f>
        <v>16</v>
      </c>
      <c r="Z42" s="25" t="str">
        <f ca="1">IFERROR(INDEX(D27:D58,MATCH(C42,Y27:Y58,0),0),"")</f>
        <v>Australia</v>
      </c>
      <c r="AA42" s="25">
        <f ca="1">IFERROR(IF(MATCH(D42,OFFSET(D6:J6,AA25,0),0),AA41,AA41+1),AA41+1)</f>
        <v>16</v>
      </c>
      <c r="AB42" s="25" t="str">
        <f ca="1">IFERROR(INDEX(D27:D58,MATCH(C42,AA27:AA58,0),0),"")</f>
        <v>Australia</v>
      </c>
      <c r="AC42" s="25">
        <f ca="1">IFERROR(IF(MATCH(D42,OFFSET(D6:J6,AC25,0),0),AC41,AC41+1),AC41+1)</f>
        <v>16</v>
      </c>
      <c r="AD42" s="25" t="str">
        <f ca="1">IFERROR(INDEX(D27:D58,MATCH(C42,AC27:AC58,0),0),"")</f>
        <v>Australia</v>
      </c>
      <c r="AE42" s="25">
        <f ca="1">IFERROR(IF(MATCH(D42,OFFSET(D6:J6,AE25,0),0),AE41,AE41+1),AE41+1)</f>
        <v>16</v>
      </c>
      <c r="AF42" s="25" t="str">
        <f ca="1">IFERROR(INDEX(D27:D58,MATCH(C42,AE27:AE58,0),0),"")</f>
        <v>Australia</v>
      </c>
      <c r="AG42" s="25">
        <f ca="1">IFERROR(IF(MATCH(D42,OFFSET(D6:J6,AG25,0),0),AG41,AG41+1),AG41+1)</f>
        <v>16</v>
      </c>
      <c r="AH42" s="25" t="str">
        <f ca="1">IFERROR(INDEX(D27:D58,MATCH(C42,AG27:AG58,0),0),"")</f>
        <v>Australia</v>
      </c>
      <c r="AI42" s="25">
        <f ca="1">IFERROR(IF(MATCH(D42,OFFSET(D6:J6,AI25,0),0),AI41,AI41+1),AI41+1)</f>
        <v>16</v>
      </c>
      <c r="AJ42" s="25" t="str">
        <f ca="1">IFERROR(INDEX(D27:D58,MATCH(C42,AI27:AI58,0),0),"")</f>
        <v>Australia</v>
      </c>
      <c r="AK42" s="25">
        <f ca="1">IFERROR(IF(MATCH(D42,OFFSET(D6:J6,AK25,0),0),AK41,AK41+1),AK41+1)</f>
        <v>16</v>
      </c>
      <c r="AL42" s="25" t="str">
        <f ca="1">IFERROR(INDEX(D27:D58,MATCH(C42,AK27:AK58,0),0),"")</f>
        <v>Australia</v>
      </c>
      <c r="AM42" s="25">
        <f ca="1">IFERROR(IF(MATCH(D42,OFFSET(D6:J6,AM25,0),0),AM41,AM41+1),AM41+1)</f>
        <v>16</v>
      </c>
      <c r="AN42" s="25" t="str">
        <f ca="1">IFERROR(INDEX(D27:D58,MATCH(C42,AM27:AM58,0),0),"")</f>
        <v>Australia</v>
      </c>
      <c r="AO42" s="25">
        <f ca="1">IFERROR(IF(MATCH(D42,OFFSET(D6:J6,AO25,0),0),AO41,AO41+1),AO41+1)</f>
        <v>16</v>
      </c>
      <c r="AP42" s="25" t="str">
        <f ca="1">IFERROR(INDEX(D27:D58,MATCH(C42,AO27:AO58,0),0),"")</f>
        <v>Australia</v>
      </c>
      <c r="AQ42" s="25">
        <f ca="1">IFERROR(IF(MATCH(D42,OFFSET(D6:J6,AQ25,0),0),AQ41,AQ41+1),AQ41+1)</f>
        <v>16</v>
      </c>
      <c r="AR42" s="25" t="str">
        <f ca="1">IFERROR(INDEX(D27:D58,MATCH(C42,AQ27:AQ58,0),0),"")</f>
        <v>Australia</v>
      </c>
      <c r="AS42" s="25">
        <f ca="1">IFERROR(IF(MATCH(D42,OFFSET(D6:J6,AS25,0),0),AS41,AS41+1),AS41+1)</f>
        <v>16</v>
      </c>
      <c r="AT42" s="25" t="str">
        <f ca="1">IFERROR(INDEX(D27:D58,MATCH(C42,AS27:AS58,0),0),"")</f>
        <v>Australia</v>
      </c>
      <c r="AU42" s="25">
        <f ca="1">IFERROR(IF(MATCH(D42,OFFSET(D6:J6,AU25,0),0),AU41,AU41+1),AU41+1)</f>
        <v>15</v>
      </c>
      <c r="AV42" s="25" t="str">
        <f ca="1">IFERROR(INDEX(D27:D58,MATCH(C42,AU27:AU58,0),0),"")</f>
        <v>Germany</v>
      </c>
      <c r="AW42" s="25">
        <f ca="1">IFERROR(IF(MATCH(D42,OFFSET(D6:J6,AW25,0),0),AW41,AW41+1),AW41+1)</f>
        <v>15</v>
      </c>
      <c r="AX42" s="25" t="str">
        <f ca="1">IFERROR(INDEX(D27:D58,MATCH(C42,AW27:AW58,0),0),"")</f>
        <v>Germany</v>
      </c>
      <c r="AY42" s="25">
        <f ca="1">IFERROR(IF(MATCH(D42,OFFSET(D6:J6,AY25,0),0),AY41,AY41+1),AY41+1)</f>
        <v>15</v>
      </c>
      <c r="AZ42" s="25" t="str">
        <f ca="1">IFERROR(INDEX(D27:D58,MATCH(C42,AY27:AY58,0),0),"")</f>
        <v>Germany</v>
      </c>
      <c r="BA42" s="25">
        <f ca="1">IFERROR(IF(MATCH(D42,OFFSET(D6:J6,BA25,0),0),BA41,BA41+1),BA41+1)</f>
        <v>15</v>
      </c>
      <c r="BB42" s="25" t="str">
        <f ca="1">IFERROR(INDEX(D27:D58,MATCH(C42,BA27:BA58,0),0),"")</f>
        <v>Germany</v>
      </c>
      <c r="BC42" s="25">
        <f ca="1">IFERROR(IF(MATCH(D42,OFFSET(D6:J6,BC25,0),0),BC41,BC41+1),BC41+1)</f>
        <v>15</v>
      </c>
      <c r="BD42" s="25" t="str">
        <f ca="1">IFERROR(INDEX(D27:D58,MATCH(C42,BC27:BC58,0),0),"")</f>
        <v>Germany</v>
      </c>
      <c r="BE42" s="25">
        <f ca="1">IFERROR(IF(MATCH(D42,OFFSET(D6:J6,BE25,0),0),BE41,BE41+1),BE41+1)</f>
        <v>15</v>
      </c>
      <c r="BF42" s="25" t="str">
        <f ca="1">IFERROR(INDEX(D27:D58,MATCH(C42,BE27:BE58,0),0),"")</f>
        <v>Germany</v>
      </c>
      <c r="BG42" s="25">
        <f ca="1">IFERROR(IF(MATCH(D42,OFFSET(D6:J6,BG25,0),0),BG41,BG41+1),BG41+1)</f>
        <v>15</v>
      </c>
      <c r="BH42" s="25" t="str">
        <f ca="1">IFERROR(INDEX(D27:D58,MATCH(C42,BG27:BG58,0),0),"")</f>
        <v>Germany</v>
      </c>
      <c r="BI42" s="25">
        <f ca="1">IFERROR(IF(MATCH(D42,OFFSET(D6:J6,BI25,0),0),BI41,BI41+1),BI41+1)</f>
        <v>15</v>
      </c>
      <c r="BJ42" s="25" t="str">
        <f ca="1">IFERROR(INDEX(D27:D58,MATCH(C42,BI27:BI58,0),0),"")</f>
        <v>Germany</v>
      </c>
      <c r="BK42" s="25">
        <f ca="1">IFERROR(IF(MATCH(D42,OFFSET(D6:J6,BK25,0),0),BK41,BK41+1),BK41+1)</f>
        <v>15</v>
      </c>
      <c r="BL42" s="25" t="str">
        <f ca="1">IFERROR(INDEX(D27:D58,MATCH(C42,BK27:BK58,0),0),"")</f>
        <v>Germany</v>
      </c>
      <c r="BM42" s="25">
        <f ca="1">IFERROR(IF(MATCH(D42,OFFSET(D6:J6,BM25,0),0),BM41,BM41+1),BM41+1)</f>
        <v>15</v>
      </c>
      <c r="BN42" s="25" t="str">
        <f ca="1">IFERROR(INDEX(D27:D58,MATCH(C42,BM27:BM58,0),0),"")</f>
        <v>Germany</v>
      </c>
      <c r="BO42" s="25">
        <f ca="1">IFERROR(IF(MATCH(D42,OFFSET(D6:J6,BO25,0),0),BO41,BO41+1),BO41+1)</f>
        <v>15</v>
      </c>
      <c r="BP42" s="25" t="str">
        <f ca="1">IFERROR(INDEX(D27:D58,MATCH(C42,BO27:BO58,0),0),"")</f>
        <v>Germany</v>
      </c>
      <c r="BQ42" s="25">
        <f ca="1">IFERROR(IF(MATCH(D42,OFFSET(D6:J6,BQ25,0),0),BQ41,BQ41+1),BQ41+1)</f>
        <v>15</v>
      </c>
      <c r="BR42" s="25" t="str">
        <f ca="1">IFERROR(INDEX(D27:D58,MATCH(C42,BQ27:BQ58,0),0),"")</f>
        <v>Germany</v>
      </c>
      <c r="BS42" s="25">
        <f ca="1">IFERROR(IF(MATCH(D42,OFFSET(D6:J6,BS25,0),0),BS41,BS41+1),BS41+1)</f>
        <v>15</v>
      </c>
      <c r="BT42" s="25" t="str">
        <f ca="1">IFERROR(INDEX(D27:D58,MATCH(C42,BS27:BS58,0),0),"")</f>
        <v>Germany</v>
      </c>
      <c r="BU42" s="25">
        <f ca="1">IFERROR(IF(MATCH(D42,OFFSET(D6:J6,BU25,0),0),BU41,BU41+1),BU41+1)</f>
        <v>15</v>
      </c>
      <c r="BV42" s="25" t="str">
        <f ca="1">IFERROR(INDEX(D27:D58,MATCH(C42,BU27:BU58,0),0),"")</f>
        <v>Germany</v>
      </c>
      <c r="BW42" s="25">
        <f ca="1">IFERROR(IF(MATCH(D42,OFFSET(D6:J6,BW25,0),0),BW41,BW41+1),BW41+1)</f>
        <v>15</v>
      </c>
      <c r="BX42" s="25" t="str">
        <f ca="1">IFERROR(INDEX(D27:D58,MATCH(C42,BW27:BW58,0),0),"")</f>
        <v>Germany</v>
      </c>
      <c r="BY42" s="25">
        <f ca="1">IFERROR(IF(MATCH(D42,OFFSET(D6:J6,BY25,0),0),BY41,BY41+1),BY41+1)</f>
        <v>15</v>
      </c>
      <c r="BZ42" s="25" t="str">
        <f ca="1">IFERROR(INDEX(D27:D58,MATCH(C42,BY27:BY58,0),0),"")</f>
        <v>Germany</v>
      </c>
      <c r="CA42" s="25">
        <f ca="1">IFERROR(IF(MATCH(D42,OFFSET(D6:J6,CA25,0),0),CA41,CA41+1),CA41+1)</f>
        <v>16</v>
      </c>
      <c r="CB42" s="25" t="str">
        <f ca="1">IFERROR(INDEX(D27:D58,MATCH(C42,CA27:CA58,0),0),"")</f>
        <v>Australia</v>
      </c>
      <c r="CC42" s="25">
        <f ca="1">IFERROR(IF(MATCH(D42,OFFSET(D6:J6,CC25,0),0),CC41,CC41+1),CC41+1)</f>
        <v>16</v>
      </c>
      <c r="CD42" s="25" t="str">
        <f ca="1">IFERROR(INDEX(D27:D58,MATCH(C42,CC27:CC58,0),0),"")</f>
        <v>Australia</v>
      </c>
      <c r="CE42" s="25">
        <f ca="1">IFERROR(IF(MATCH(D42,OFFSET(D6:J6,CE25,0),0),CE41,CE41+1),CE41+1)</f>
        <v>16</v>
      </c>
      <c r="CF42" s="25" t="str">
        <f ca="1">IFERROR(INDEX(D27:D58,MATCH(C42,CE27:CE58,0),0),"")</f>
        <v>Australia</v>
      </c>
      <c r="CG42" s="25">
        <f ca="1">IFERROR(IF(MATCH(D42,OFFSET(D6:J6,CG25,0),0),CG41,CG41+1),CG41+1)</f>
        <v>16</v>
      </c>
      <c r="CH42" s="25" t="str">
        <f ca="1">IFERROR(INDEX(D27:D58,MATCH(C42,CG27:CG58,0),0),"")</f>
        <v>Australia</v>
      </c>
      <c r="CI42" s="25">
        <f ca="1">IFERROR(IF(MATCH(D42,OFFSET(D6:J6,CI25,0),0),CI41,CI41+1),CI41+1)</f>
        <v>16</v>
      </c>
      <c r="CJ42" s="25" t="str">
        <f ca="1">IFERROR(INDEX(D27:D58,MATCH(C42,CI27:CI58,0),0),"")</f>
        <v>Australia</v>
      </c>
      <c r="CK42" s="25">
        <f ca="1">IFERROR(IF(MATCH(D42,OFFSET(D6:J6,CK25,0),0),CK41,CK41+1),CK41+1)</f>
        <v>16</v>
      </c>
      <c r="CL42" s="25" t="str">
        <f ca="1">IFERROR(INDEX(D27:D58,MATCH(C42,CK27:CK58,0),0),"")</f>
        <v>Australia</v>
      </c>
      <c r="CM42" s="25">
        <f ca="1">IFERROR(IF(MATCH(D42,OFFSET(D6:J6,CM25,0),0),CM41,CM41+1),CM41+1)</f>
        <v>16</v>
      </c>
      <c r="CN42" s="25" t="str">
        <f ca="1">IFERROR(INDEX(D27:D58,MATCH(C42,CM27:CM58,0),0),"")</f>
        <v>Australia</v>
      </c>
      <c r="CO42" s="25">
        <f ca="1">IFERROR(IF(MATCH(D42,OFFSET(D6:J6,CO25,0),0),CO41,CO41+1),CO41+1)</f>
        <v>16</v>
      </c>
      <c r="CP42" s="25" t="str">
        <f ca="1">IFERROR(INDEX(D27:D58,MATCH(C42,CO27:CO58,0),0),"")</f>
        <v>Australia</v>
      </c>
      <c r="CQ42" s="25">
        <f ca="1">IFERROR(IF(MATCH(D42,OFFSET(D6:J6,CQ25,0),0),CQ41,CQ41+1),CQ41+1)</f>
        <v>16</v>
      </c>
      <c r="CR42" s="25" t="str">
        <f ca="1">IFERROR(INDEX(D27:D58,MATCH(C42,CQ27:CQ58,0),0),"")</f>
        <v>Australia</v>
      </c>
      <c r="CS42" s="25">
        <f ca="1">IFERROR(IF(MATCH(D42,OFFSET(D6:J6,CS25,0),0),CS41,CS41+1),CS41+1)</f>
        <v>16</v>
      </c>
      <c r="CT42" s="25" t="str">
        <f ca="1">IFERROR(INDEX(D27:D58,MATCH(C42,CS27:CS58,0),0),"")</f>
        <v>Australia</v>
      </c>
      <c r="CU42" s="25">
        <f ca="1">IFERROR(IF(MATCH(D42,OFFSET(D6:J6,CU25,0),0),CU41,CU41+1),CU41+1)</f>
        <v>16</v>
      </c>
      <c r="CV42" s="25" t="str">
        <f ca="1">IFERROR(INDEX(D27:D58,MATCH(C42,CU27:CU58,0),0),"")</f>
        <v>Australia</v>
      </c>
      <c r="CW42" s="25">
        <f ca="1">IFERROR(IF(MATCH(D42,OFFSET(D6:J6,CW25,0),0),CW41,CW41+1),CW41+1)</f>
        <v>16</v>
      </c>
      <c r="CX42" s="25" t="str">
        <f ca="1">IFERROR(INDEX(D27:D58,MATCH(C42,CW27:CW58,0),0),"")</f>
        <v>Australia</v>
      </c>
      <c r="CY42" s="25">
        <f ca="1">IFERROR(IF(MATCH(D42,OFFSET(D6:J6,CY25,0),0),CY41,CY41+1),CY41+1)</f>
        <v>16</v>
      </c>
      <c r="CZ42" s="25" t="str">
        <f ca="1">IFERROR(INDEX(D27:D58,MATCH(C42,CY27:CY58,0),0),"")</f>
        <v>Australia</v>
      </c>
      <c r="DA42" s="25">
        <f ca="1">IFERROR(IF(MATCH(D42,OFFSET(D6:J6,DA25,0),0),DA41,DA41+1),DA41+1)</f>
        <v>16</v>
      </c>
      <c r="DB42" s="25" t="str">
        <f ca="1">IFERROR(INDEX(D27:D58,MATCH(C42,DA27:DA58,0),0),"")</f>
        <v>Australia</v>
      </c>
      <c r="DC42" s="25">
        <f ca="1">IFERROR(IF(MATCH(D42,OFFSET(D6:J6,DC25,0),0),DC41,DC41+1),DC41+1)</f>
        <v>16</v>
      </c>
      <c r="DD42" s="25" t="str">
        <f ca="1">IFERROR(INDEX(D27:D58,MATCH(C42,DC27:DC58,0),0),"")</f>
        <v>Australia</v>
      </c>
      <c r="DE42" s="25">
        <f ca="1">IFERROR(IF(MATCH(D42,OFFSET(D6:J6,DE25,0),0),DE41,DE41+1),DE41+1)</f>
        <v>16</v>
      </c>
      <c r="DF42" s="25" t="str">
        <f ca="1">IFERROR(INDEX(D27:D58,MATCH(C42,DE27:DE58,0),0),"")</f>
        <v>Australia</v>
      </c>
      <c r="DG42" s="25">
        <f ca="1">IFERROR(IF(MATCH(D42,OFFSET(D6:J6,DG25,0),0),DG41,DG41+1),DG41+1)</f>
        <v>16</v>
      </c>
      <c r="DH42" s="25" t="str">
        <f ca="1">IFERROR(INDEX(D27:D58,MATCH(C42,DG27:DG58,0),0),"")</f>
        <v>Australia</v>
      </c>
      <c r="DI42" s="25">
        <f ca="1">IFERROR(IF(MATCH(D42,OFFSET(D6:J6,DI25,0),0),DI41,DI41+1),DI41+1)</f>
        <v>16</v>
      </c>
      <c r="DJ42" s="25" t="str">
        <f ca="1">IFERROR(INDEX(D27:D58,MATCH(C42,DI27:DI58,0),0),"")</f>
        <v>Australia</v>
      </c>
      <c r="DK42" s="25">
        <f ca="1">IFERROR(IF(MATCH(D42,OFFSET(D6:J6,DK25,0),0),DK41,DK41+1),DK41+1)</f>
        <v>16</v>
      </c>
      <c r="DL42" s="25" t="str">
        <f ca="1">IFERROR(INDEX(D27:D58,MATCH(C42,DK27:DK58,0),0),"")</f>
        <v>Australia</v>
      </c>
      <c r="DM42" s="25">
        <f ca="1">IFERROR(IF(MATCH(D42,OFFSET(D6:J6,DM25,0),0),DM41,DM41+1),DM41+1)</f>
        <v>16</v>
      </c>
      <c r="DN42" s="25" t="str">
        <f ca="1">IFERROR(INDEX(D27:D58,MATCH(C42,DM27:DM58,0),0),"")</f>
        <v>Australia</v>
      </c>
      <c r="DO42" s="25">
        <f ca="1">IFERROR(IF(MATCH(D42,OFFSET(D6:J6,DO25,0),0),DO41,DO41+1),DO41+1)</f>
        <v>16</v>
      </c>
      <c r="DP42" s="25" t="str">
        <f ca="1">IFERROR(INDEX(D27:D58,MATCH(C42,DO27:DO58,0),0),"")</f>
        <v>Australia</v>
      </c>
      <c r="DQ42" s="25">
        <f ca="1">IFERROR(IF(MATCH(D42,OFFSET(D6:J6,DQ25,0),0),DQ41,DQ41+1),DQ41+1)</f>
        <v>16</v>
      </c>
      <c r="DR42" s="25" t="str">
        <f ca="1">IFERROR(INDEX(D27:D58,MATCH(C42,DQ27:DQ58,0),0),"")</f>
        <v>Australia</v>
      </c>
      <c r="DS42" s="25">
        <f ca="1">IFERROR(IF(MATCH(D42,OFFSET(D6:J6,DS25,0),0),DS41,DS41+1),DS41+1)</f>
        <v>16</v>
      </c>
      <c r="DT42" s="25" t="str">
        <f ca="1">IFERROR(INDEX(D27:D58,MATCH(C42,DS27:DS58,0),0),"")</f>
        <v>Australia</v>
      </c>
      <c r="DU42" s="25">
        <f ca="1">IFERROR(IF(MATCH(D42,OFFSET(D6:J6,DU25,0),0),DU41,DU41+1),DU41+1)</f>
        <v>16</v>
      </c>
      <c r="DV42" s="25" t="str">
        <f ca="1">IFERROR(INDEX(D27:D58,MATCH(C42,DU27:DU58,0),0),"")</f>
        <v>Australia</v>
      </c>
      <c r="DW42" s="25">
        <f ca="1">IFERROR(IF(MATCH(D42,OFFSET(D6:J6,DW25,0),0),DW41,DW41+1),DW41+1)</f>
        <v>16</v>
      </c>
      <c r="DX42" s="25" t="str">
        <f ca="1">IFERROR(INDEX(D27:D58,MATCH(C42,DW27:DW58,0),0),"")</f>
        <v>Australia</v>
      </c>
      <c r="DY42" s="25">
        <f ca="1">IFERROR(IF(MATCH(D42,OFFSET(D6:J6,DY25,0),0),DY41,DY41+1),DY41+1)</f>
        <v>16</v>
      </c>
      <c r="DZ42" s="25" t="str">
        <f ca="1">IFERROR(INDEX(D27:D58,MATCH(C42,DY27:DY58,0),0),"")</f>
        <v>Australia</v>
      </c>
      <c r="EA42" s="25">
        <f ca="1">IFERROR(IF(MATCH(D42,OFFSET(D6:J6,EA25,0),0),EA41,EA41+1),EA41+1)</f>
        <v>16</v>
      </c>
      <c r="EB42" s="25" t="str">
        <f ca="1">IFERROR(INDEX(D27:D58,MATCH(C42,EA27:EA58,0),0),"")</f>
        <v>Australia</v>
      </c>
      <c r="EC42" s="25">
        <f ca="1">IFERROR(IF(MATCH(D42,OFFSET(D6:J6,EC25,0),0),EC41,EC41+1),EC41+1)</f>
        <v>16</v>
      </c>
      <c r="ED42" s="25" t="str">
        <f ca="1">IFERROR(INDEX(D27:D58,MATCH(C42,EC27:EC58,0),0),"")</f>
        <v>Australia</v>
      </c>
      <c r="EE42" s="25">
        <f ca="1">IFERROR(IF(MATCH(D42,OFFSET(D6:J6,EE25,0),0),EE41,EE41+1),EE41+1)</f>
        <v>16</v>
      </c>
      <c r="EF42" s="25" t="str">
        <f ca="1">IFERROR(INDEX(D27:D58,MATCH(C42,EE27:EE58,0),0),"")</f>
        <v>Australia</v>
      </c>
      <c r="EG42" s="25">
        <f ca="1">IFERROR(IF(MATCH(D42,OFFSET(D6:J6,EG25,0),0),EG41,EG41+1),EG41+1)</f>
        <v>16</v>
      </c>
      <c r="EH42" s="25" t="str">
        <f ca="1">IFERROR(INDEX(D27:D58,MATCH(C42,EG27:EG58,0),0),"")</f>
        <v>Australia</v>
      </c>
      <c r="EI42" s="25">
        <f ca="1">IFERROR(IF(MATCH(D42,OFFSET(D6:J6,EI25,0),0),EI41,EI41+1),EI41+1)</f>
        <v>16</v>
      </c>
      <c r="EJ42" s="25" t="str">
        <f ca="1">IFERROR(INDEX(D27:D58,MATCH(C42,EI27:EI58,0),0),"")</f>
        <v>Australia</v>
      </c>
      <c r="EK42" s="25">
        <f ca="1">IFERROR(IF(MATCH(D42,OFFSET(D6:J6,EK25,0),0),EK41,EK41+1),EK41+1)</f>
        <v>16</v>
      </c>
      <c r="EL42" s="25" t="str">
        <f ca="1">IFERROR(INDEX(D27:D58,MATCH(C42,EK27:EK58,0),0),"")</f>
        <v>Australia</v>
      </c>
      <c r="EM42" s="25">
        <f ca="1">IFERROR(IF(MATCH(D42,OFFSET(D6:J6,EM25,0),0),EM41,EM41+1),EM41+1)</f>
        <v>16</v>
      </c>
      <c r="EN42" s="25" t="str">
        <f ca="1">IFERROR(INDEX(D27:D58,MATCH(C42,EM27:EM58,0),0),"")</f>
        <v>Australia</v>
      </c>
      <c r="EO42" s="25">
        <f ca="1">IFERROR(IF(MATCH(D42,OFFSET(D6:J6,EO25,0),0),EO41,EO41+1),EO41+1)</f>
        <v>16</v>
      </c>
      <c r="EP42" s="25" t="str">
        <f ca="1">IFERROR(INDEX(D27:D58,MATCH(C42,EO27:EO58,0),0),"")</f>
        <v>Australia</v>
      </c>
      <c r="EQ42" s="25">
        <f ca="1">IFERROR(IF(MATCH(D42,OFFSET(D6:J6,EQ25,0),0),EQ41,EQ41+1),EQ41+1)</f>
        <v>16</v>
      </c>
      <c r="ER42" s="25" t="str">
        <f ca="1">IFERROR(INDEX(D27:D58,MATCH(C42,EQ27:EQ58,0),0),"")</f>
        <v>Australia</v>
      </c>
      <c r="ES42" s="25">
        <f ca="1">IFERROR(IF(MATCH(D42,OFFSET(D6:J6,ES25,0),0),ES41,ES41+1),ES41+1)</f>
        <v>16</v>
      </c>
      <c r="ET42" s="25" t="str">
        <f ca="1">IFERROR(INDEX(D27:D58,MATCH(C42,ES27:ES58,0),0),"")</f>
        <v>Australia</v>
      </c>
      <c r="EU42" s="25">
        <f ca="1">IFERROR(IF(MATCH(D42,OFFSET(D6:J6,EU25,0),0),EU41,EU41+1),EU41+1)</f>
        <v>16</v>
      </c>
      <c r="EV42" s="25" t="str">
        <f ca="1">IFERROR(INDEX(D27:D58,MATCH(C42,EU27:EU58,0),0),"")</f>
        <v>Australia</v>
      </c>
      <c r="EW42" s="25">
        <f ca="1">IFERROR(IF(MATCH(D42,OFFSET(D6:J6,EW25,0),0),EW41,EW41+1),EW41+1)</f>
        <v>16</v>
      </c>
      <c r="EX42" s="25" t="str">
        <f ca="1">IFERROR(INDEX(D27:D58,MATCH(C42,EW27:EW58,0),0),"")</f>
        <v>Australia</v>
      </c>
      <c r="EY42" s="25">
        <f ca="1">IFERROR(IF(MATCH(D42,OFFSET(D6:J6,EY25,0),0),EY41,EY41+1),EY41+1)</f>
        <v>16</v>
      </c>
      <c r="EZ42" s="25" t="str">
        <f ca="1">IFERROR(INDEX(D27:D58,MATCH(C42,EY27:EY58,0),0),"")</f>
        <v>Australia</v>
      </c>
      <c r="FA42" s="25">
        <f ca="1">IFERROR(IF(MATCH(D42,OFFSET(D6:J6,FA25,0),0),FA41,FA41+1),FA41+1)</f>
        <v>16</v>
      </c>
      <c r="FB42" s="25" t="str">
        <f ca="1">IFERROR(INDEX(D27:D58,MATCH(C42,FA27:FA58,0),0),"")</f>
        <v>Australia</v>
      </c>
      <c r="FC42" s="25">
        <f ca="1">IFERROR(IF(MATCH(D42,OFFSET(D6:J6,FC25,0),0),FC41,FC41+1),FC41+1)</f>
        <v>16</v>
      </c>
      <c r="FD42" s="25" t="str">
        <f ca="1">IFERROR(INDEX(D27:D58,MATCH(C42,FC27:FC58,0),0),"")</f>
        <v>Australia</v>
      </c>
      <c r="FE42" s="25">
        <f ca="1">IFERROR(IF(MATCH(D42,OFFSET(D6:J6,FE25,0),0),FE41,FE41+1),FE41+1)</f>
        <v>16</v>
      </c>
      <c r="FF42" s="25" t="str">
        <f ca="1">IFERROR(INDEX(D27:D58,MATCH(C42,FE27:FE58,0),0),"")</f>
        <v>Australia</v>
      </c>
      <c r="FG42" s="25">
        <f ca="1">IFERROR(IF(MATCH(D42,OFFSET(D6:J6,FG25,0),0),FG41,FG41+1),FG41+1)</f>
        <v>16</v>
      </c>
      <c r="FH42" s="25" t="str">
        <f ca="1">IFERROR(INDEX(D27:D58,MATCH(C42,FG27:FG58,0),0),"")</f>
        <v>Australia</v>
      </c>
      <c r="FI42" s="25">
        <f ca="1">IFERROR(IF(MATCH(D42,OFFSET(D6:J6,FI25,0),0),FI41,FI41+1),FI41+1)</f>
        <v>16</v>
      </c>
      <c r="FJ42" s="25" t="str">
        <f ca="1">IFERROR(INDEX(D27:D58,MATCH(C42,FI27:FI58,0),0),"")</f>
        <v>Australia</v>
      </c>
      <c r="FK42" s="25">
        <f ca="1">IFERROR(IF(MATCH(D42,OFFSET(D6:J6,FK25,0),0),FK41,FK41+1),FK41+1)</f>
        <v>16</v>
      </c>
      <c r="FL42" s="25" t="str">
        <f ca="1">IFERROR(INDEX(D27:D58,MATCH(C42,FK27:FK58,0),0),"")</f>
        <v>Australia</v>
      </c>
      <c r="FM42" s="25">
        <f ca="1">IFERROR(IF(MATCH(D42,OFFSET(D6:J6,FM25,0),0),FM41,FM41+1),FM41+1)</f>
        <v>16</v>
      </c>
      <c r="FN42" s="25" t="str">
        <f ca="1">IFERROR(INDEX(D27:D58,MATCH(C42,FM27:FM58,0),0),"")</f>
        <v>Australia</v>
      </c>
      <c r="FO42" s="25">
        <f ca="1">IFERROR(IF(MATCH(D42,OFFSET(D6:J6,FO25,0),0),FO41,FO41+1),FO41+1)</f>
        <v>16</v>
      </c>
      <c r="FP42" s="25" t="str">
        <f ca="1">IFERROR(INDEX(D27:D58,MATCH(C42,FO27:FO58,0),0),"")</f>
        <v>Australia</v>
      </c>
      <c r="FQ42" s="25">
        <f ca="1">IFERROR(IF(MATCH(D42,OFFSET(D6:J6,FQ25,0),0),FQ41,FQ41+1),FQ41+1)</f>
        <v>16</v>
      </c>
      <c r="FR42" s="25" t="str">
        <f ca="1">IFERROR(INDEX(D27:D58,MATCH(C42,FQ27:FQ58,0),0),"")</f>
        <v>Australia</v>
      </c>
      <c r="FS42" s="25">
        <f ca="1">IFERROR(IF(MATCH(D42,OFFSET(D6:J6,FS25,0),0),FS41,FS41+1),FS41+1)</f>
        <v>16</v>
      </c>
      <c r="FT42" s="25" t="str">
        <f ca="1">IFERROR(INDEX(D27:D58,MATCH(C42,FS27:FS58,0),0),"")</f>
        <v>Australia</v>
      </c>
      <c r="FU42" s="25">
        <f ca="1">IFERROR(IF(MATCH(D42,OFFSET(D6:J6,FU25,0),0),FU41,FU41+1),FU41+1)</f>
        <v>16</v>
      </c>
      <c r="FV42" s="25" t="str">
        <f ca="1">IFERROR(INDEX(D27:D58,MATCH(C42,FU27:FU58,0),0),"")</f>
        <v>Australia</v>
      </c>
      <c r="FW42" s="25">
        <f ca="1">IFERROR(IF(MATCH(D42,OFFSET(D6:J6,FW25,0),0),FW41,FW41+1),FW41+1)</f>
        <v>16</v>
      </c>
      <c r="FX42" s="25" t="str">
        <f ca="1">IFERROR(INDEX(D27:D58,MATCH(C42,FW27:FW58,0),0),"")</f>
        <v>Australia</v>
      </c>
      <c r="FY42" s="25">
        <f ca="1">IFERROR(IF(MATCH(D42,OFFSET(D6:J6,FY25,0),0),FY41,FY41+1),FY41+1)</f>
        <v>16</v>
      </c>
      <c r="FZ42" s="25" t="str">
        <f ca="1">IFERROR(INDEX(D27:D58,MATCH(C42,FY27:FY58,0),0),"")</f>
        <v>Australia</v>
      </c>
      <c r="GA42" s="25">
        <f ca="1">IFERROR(IF(MATCH(D42,OFFSET(D6:J6,GA25,0),0),GA41,GA41+1),GA41+1)</f>
        <v>16</v>
      </c>
      <c r="GB42" s="25" t="str">
        <f ca="1">IFERROR(INDEX(D27:D58,MATCH(C42,GA27:GA58,0),0),"")</f>
        <v>Australia</v>
      </c>
      <c r="GC42" s="25">
        <f ca="1">IFERROR(IF(MATCH(D42,OFFSET(D6:J6,GC25,0),0),GC41,GC41+1),GC41+1)</f>
        <v>16</v>
      </c>
      <c r="GD42" s="25" t="str">
        <f ca="1">IFERROR(INDEX(D27:D58,MATCH(C42,GC27:GC58,0),0),"")</f>
        <v>Australia</v>
      </c>
      <c r="GE42" s="25">
        <f ca="1">IFERROR(IF(MATCH(D42,OFFSET(D6:J6,GE25,0),0),GE41,GE41+1),GE41+1)</f>
        <v>16</v>
      </c>
      <c r="GF42" s="25" t="str">
        <f ca="1">IFERROR(INDEX(D27:D58,MATCH(C42,GE27:GE58,0),0),"")</f>
        <v>Australia</v>
      </c>
      <c r="GG42" s="25">
        <f ca="1">IFERROR(IF(MATCH(D42,OFFSET(D6:J6,GG25,0),0),GG41,GG41+1),GG41+1)</f>
        <v>16</v>
      </c>
      <c r="GH42" s="25" t="str">
        <f ca="1">IFERROR(INDEX(D27:D58,MATCH(C42,GG27:GG58,0),0),"")</f>
        <v>Australia</v>
      </c>
      <c r="GI42" s="25">
        <f ca="1">IFERROR(IF(MATCH(D42,OFFSET(D6:J6,GI25,0),0),GI41,GI41+1),GI41+1)</f>
        <v>16</v>
      </c>
      <c r="GJ42" s="25" t="str">
        <f ca="1">IFERROR(INDEX(D27:D58,MATCH(C42,GI27:GI58,0),0),"")</f>
        <v>Australia</v>
      </c>
      <c r="GK42" s="25">
        <f ca="1">IFERROR(IF(MATCH(D42,OFFSET(D6:J6,GK25,0),0),GK41,GK41+1),GK41+1)</f>
        <v>16</v>
      </c>
      <c r="GL42" s="25" t="str">
        <f ca="1">IFERROR(INDEX(D27:D58,MATCH(C42,GK27:GK58,0),0),"")</f>
        <v>Australia</v>
      </c>
      <c r="GM42" s="25">
        <f ca="1">IFERROR(IF(MATCH(D42,OFFSET(D6:J6,GM25,0),0),GM41,GM41+1),GM41+1)</f>
        <v>16</v>
      </c>
      <c r="GN42" s="25" t="str">
        <f ca="1">IFERROR(INDEX(D27:D58,MATCH(C42,GM27:GM58,0),0),"")</f>
        <v>Australia</v>
      </c>
      <c r="GO42" s="25">
        <f ca="1">IFERROR(IF(MATCH(D42,OFFSET(D6:J6,GO25,0),0),GO41,GO41+1),GO41+1)</f>
        <v>16</v>
      </c>
      <c r="GP42" s="25" t="str">
        <f ca="1">IFERROR(INDEX(D27:D58,MATCH(C42,GO27:GO58,0),0),"")</f>
        <v>Australia</v>
      </c>
      <c r="GQ42" s="25">
        <f ca="1">IFERROR(IF(MATCH(D42,OFFSET(D6:J6,GQ25,0),0),GQ41,GQ41+1),GQ41+1)</f>
        <v>16</v>
      </c>
      <c r="GR42" s="25" t="str">
        <f ca="1">IFERROR(INDEX(D27:D58,MATCH(C42,GQ27:GQ58,0),0),"")</f>
        <v>Australia</v>
      </c>
      <c r="GS42" s="25">
        <f ca="1">IFERROR(IF(MATCH(D42,OFFSET(D6:J6,GS25,0),0),GS41,GS41+1),GS41+1)</f>
        <v>16</v>
      </c>
      <c r="GT42" s="25" t="str">
        <f ca="1">IFERROR(INDEX(D27:D58,MATCH(C42,GS27:GS58,0),0),"")</f>
        <v>Australia</v>
      </c>
      <c r="GU42" s="25">
        <f ca="1">IFERROR(IF(MATCH(D42,OFFSET(D6:J6,GU25,0),0),GU41,GU41+1),GU41+1)</f>
        <v>16</v>
      </c>
      <c r="GV42" s="25" t="str">
        <f ca="1">IFERROR(INDEX(D27:D58,MATCH(C42,GU27:GU58,0),0),"")</f>
        <v>Australia</v>
      </c>
    </row>
    <row r="43" spans="2:204" s="25" customFormat="1" hidden="1" x14ac:dyDescent="0.35">
      <c r="B43" s="26"/>
      <c r="C43" s="25">
        <v>17</v>
      </c>
      <c r="D43" s="25" t="str">
        <f>IF(Setup!C21&lt;&gt;"",Setup!C21,"")</f>
        <v>Germany</v>
      </c>
      <c r="E43" s="25">
        <f>IFERROR(IF(MATCH(D43,D6:J6,0),E42,E42+1),E42+1)</f>
        <v>17</v>
      </c>
      <c r="F43" s="25" t="str">
        <f>IFERROR(INDEX(D27:D58,MATCH(C43,E27:E58,0),0),"")</f>
        <v>Germany</v>
      </c>
      <c r="G43" s="25">
        <f ca="1">IFERROR(IF(MATCH(D43,OFFSET(D6:J6,G25,0),0),G42,G42+1),G42+1)</f>
        <v>17</v>
      </c>
      <c r="H43" s="25" t="str">
        <f ca="1">IFERROR(INDEX(D27:D58,MATCH(C43,G27:G58,0),0),"")</f>
        <v>Germany</v>
      </c>
      <c r="I43" s="25">
        <f ca="1">IFERROR(IF(MATCH(D43,OFFSET(D6:J6,I25,0),0),I42,I42+1),I42+1)</f>
        <v>17</v>
      </c>
      <c r="J43" s="25" t="str">
        <f ca="1">IFERROR(INDEX(D27:D58,MATCH(C43,I27:I58,0),0),"")</f>
        <v>Germany</v>
      </c>
      <c r="K43" s="25">
        <f ca="1">IFERROR(IF(MATCH(D43,OFFSET(D6:J6,K25,0),0),K42,K42+1),K42+1)</f>
        <v>17</v>
      </c>
      <c r="L43" s="273" t="str">
        <f ca="1">IFERROR(INDEX(D27:D58,MATCH(C43,K27:K58,0),0),"")</f>
        <v>Germany</v>
      </c>
      <c r="M43" s="25">
        <f ca="1">IFERROR(IF(MATCH(D43,OFFSET(D6:J6,M25,0),0),M42,M42+1),M42+1)</f>
        <v>17</v>
      </c>
      <c r="N43" s="25" t="str">
        <f ca="1">IFERROR(INDEX(D27:D58,MATCH(C43,M27:M58,0),0),"")</f>
        <v>Germany</v>
      </c>
      <c r="O43" s="25">
        <f ca="1">IFERROR(IF(MATCH(D43,OFFSET(D6:J6,O25,0),0),O42,O42+1),O42+1)</f>
        <v>17</v>
      </c>
      <c r="P43" s="25" t="str">
        <f ca="1">IFERROR(INDEX(D27:D58,MATCH(C43,O27:O58,0),0),"")</f>
        <v>Germany</v>
      </c>
      <c r="Q43" s="25">
        <f ca="1">IFERROR(IF(MATCH(D43,OFFSET(D6:J6,Q25,0),0),Q42,Q42+1),Q42+1)</f>
        <v>17</v>
      </c>
      <c r="R43" s="25" t="str">
        <f ca="1">IFERROR(INDEX(D27:D58,MATCH(C43,Q27:Q58,0),0),"")</f>
        <v>Germany</v>
      </c>
      <c r="S43" s="25">
        <f ca="1">IFERROR(IF(MATCH(D43,OFFSET(D6:J6,S25,0),0),S42,S42+1),S42+1)</f>
        <v>17</v>
      </c>
      <c r="T43" s="25" t="str">
        <f ca="1">IFERROR(INDEX(D27:D58,MATCH(C43,S27:S58,0),0),"")</f>
        <v>Germany</v>
      </c>
      <c r="U43" s="25">
        <f ca="1">IFERROR(IF(MATCH(D43,OFFSET(D6:J6,U25,0),0),U42,U42+1),U42+1)</f>
        <v>17</v>
      </c>
      <c r="V43" s="25" t="str">
        <f ca="1">IFERROR(INDEX(D27:D58,MATCH(C43,U27:U58,0),0),"")</f>
        <v>Germany</v>
      </c>
      <c r="W43" s="25">
        <f ca="1">IFERROR(IF(MATCH(D43,OFFSET(D6:J6,W25,0),0),W42,W42+1),W42+1)</f>
        <v>17</v>
      </c>
      <c r="X43" s="25" t="str">
        <f ca="1">IFERROR(INDEX(D27:D58,MATCH(C43,W27:W58,0),0),"")</f>
        <v>Germany</v>
      </c>
      <c r="Y43" s="25">
        <f ca="1">IFERROR(IF(MATCH(D43,OFFSET(D6:J6,Y25,0),0),Y42,Y42+1),Y42+1)</f>
        <v>17</v>
      </c>
      <c r="Z43" s="25" t="str">
        <f ca="1">IFERROR(INDEX(D27:D58,MATCH(C43,Y27:Y58,0),0),"")</f>
        <v>Germany</v>
      </c>
      <c r="AA43" s="25">
        <f ca="1">IFERROR(IF(MATCH(D43,OFFSET(D6:J6,AA25,0),0),AA42,AA42+1),AA42+1)</f>
        <v>17</v>
      </c>
      <c r="AB43" s="25" t="str">
        <f ca="1">IFERROR(INDEX(D27:D58,MATCH(C43,AA27:AA58,0),0),"")</f>
        <v>Germany</v>
      </c>
      <c r="AC43" s="25">
        <f ca="1">IFERROR(IF(MATCH(D43,OFFSET(D6:J6,AC25,0),0),AC42,AC42+1),AC42+1)</f>
        <v>17</v>
      </c>
      <c r="AD43" s="25" t="str">
        <f ca="1">IFERROR(INDEX(D27:D58,MATCH(C43,AC27:AC58,0),0),"")</f>
        <v>Germany</v>
      </c>
      <c r="AE43" s="25">
        <f ca="1">IFERROR(IF(MATCH(D43,OFFSET(D6:J6,AE25,0),0),AE42,AE42+1),AE42+1)</f>
        <v>17</v>
      </c>
      <c r="AF43" s="25" t="str">
        <f ca="1">IFERROR(INDEX(D27:D58,MATCH(C43,AE27:AE58,0),0),"")</f>
        <v>Germany</v>
      </c>
      <c r="AG43" s="25">
        <f ca="1">IFERROR(IF(MATCH(D43,OFFSET(D6:J6,AG25,0),0),AG42,AG42+1),AG42+1)</f>
        <v>17</v>
      </c>
      <c r="AH43" s="25" t="str">
        <f ca="1">IFERROR(INDEX(D27:D58,MATCH(C43,AG27:AG58,0),0),"")</f>
        <v>Germany</v>
      </c>
      <c r="AI43" s="25">
        <f ca="1">IFERROR(IF(MATCH(D43,OFFSET(D6:J6,AI25,0),0),AI42,AI42+1),AI42+1)</f>
        <v>17</v>
      </c>
      <c r="AJ43" s="25" t="str">
        <f ca="1">IFERROR(INDEX(D27:D58,MATCH(C43,AI27:AI58,0),0),"")</f>
        <v>Germany</v>
      </c>
      <c r="AK43" s="25">
        <f ca="1">IFERROR(IF(MATCH(D43,OFFSET(D6:J6,AK25,0),0),AK42,AK42+1),AK42+1)</f>
        <v>17</v>
      </c>
      <c r="AL43" s="25" t="str">
        <f ca="1">IFERROR(INDEX(D27:D58,MATCH(C43,AK27:AK58,0),0),"")</f>
        <v>Germany</v>
      </c>
      <c r="AM43" s="25">
        <f ca="1">IFERROR(IF(MATCH(D43,OFFSET(D6:J6,AM25,0),0),AM42,AM42+1),AM42+1)</f>
        <v>17</v>
      </c>
      <c r="AN43" s="25" t="str">
        <f ca="1">IFERROR(INDEX(D27:D58,MATCH(C43,AM27:AM58,0),0),"")</f>
        <v>Germany</v>
      </c>
      <c r="AO43" s="25">
        <f ca="1">IFERROR(IF(MATCH(D43,OFFSET(D6:J6,AO25,0),0),AO42,AO42+1),AO42+1)</f>
        <v>17</v>
      </c>
      <c r="AP43" s="25" t="str">
        <f ca="1">IFERROR(INDEX(D27:D58,MATCH(C43,AO27:AO58,0),0),"")</f>
        <v>Germany</v>
      </c>
      <c r="AQ43" s="25">
        <f ca="1">IFERROR(IF(MATCH(D43,OFFSET(D6:J6,AQ25,0),0),AQ42,AQ42+1),AQ42+1)</f>
        <v>17</v>
      </c>
      <c r="AR43" s="25" t="str">
        <f ca="1">IFERROR(INDEX(D27:D58,MATCH(C43,AQ27:AQ58,0),0),"")</f>
        <v>Germany</v>
      </c>
      <c r="AS43" s="25">
        <f ca="1">IFERROR(IF(MATCH(D43,OFFSET(D6:J6,AS25,0),0),AS42,AS42+1),AS42+1)</f>
        <v>17</v>
      </c>
      <c r="AT43" s="25" t="str">
        <f ca="1">IFERROR(INDEX(D27:D58,MATCH(C43,AS27:AS58,0),0),"")</f>
        <v>Germany</v>
      </c>
      <c r="AU43" s="25">
        <f ca="1">IFERROR(IF(MATCH(D43,OFFSET(D6:J6,AU25,0),0),AU42,AU42+1),AU42+1)</f>
        <v>16</v>
      </c>
      <c r="AV43" s="25" t="str">
        <f ca="1">IFERROR(INDEX(D27:D58,MATCH(C43,AU27:AU58,0),0),"")</f>
        <v>Japan</v>
      </c>
      <c r="AW43" s="25">
        <f ca="1">IFERROR(IF(MATCH(D43,OFFSET(D6:J6,AW25,0),0),AW42,AW42+1),AW42+1)</f>
        <v>16</v>
      </c>
      <c r="AX43" s="25" t="str">
        <f ca="1">IFERROR(INDEX(D27:D58,MATCH(C43,AW27:AW58,0),0),"")</f>
        <v>Japan</v>
      </c>
      <c r="AY43" s="25">
        <f ca="1">IFERROR(IF(MATCH(D43,OFFSET(D6:J6,AY25,0),0),AY42,AY42+1),AY42+1)</f>
        <v>16</v>
      </c>
      <c r="AZ43" s="25" t="str">
        <f ca="1">IFERROR(INDEX(D27:D58,MATCH(C43,AY27:AY58,0),0),"")</f>
        <v>Japan</v>
      </c>
      <c r="BA43" s="25">
        <f ca="1">IFERROR(IF(MATCH(D43,OFFSET(D6:J6,BA25,0),0),BA42,BA42+1),BA42+1)</f>
        <v>16</v>
      </c>
      <c r="BB43" s="25" t="str">
        <f ca="1">IFERROR(INDEX(D27:D58,MATCH(C43,BA27:BA58,0),0),"")</f>
        <v>Japan</v>
      </c>
      <c r="BC43" s="25">
        <f ca="1">IFERROR(IF(MATCH(D43,OFFSET(D6:J6,BC25,0),0),BC42,BC42+1),BC42+1)</f>
        <v>16</v>
      </c>
      <c r="BD43" s="25" t="str">
        <f ca="1">IFERROR(INDEX(D27:D58,MATCH(C43,BC27:BC58,0),0),"")</f>
        <v>Japan</v>
      </c>
      <c r="BE43" s="25">
        <f ca="1">IFERROR(IF(MATCH(D43,OFFSET(D6:J6,BE25,0),0),BE42,BE42+1),BE42+1)</f>
        <v>16</v>
      </c>
      <c r="BF43" s="25" t="str">
        <f ca="1">IFERROR(INDEX(D27:D58,MATCH(C43,BE27:BE58,0),0),"")</f>
        <v>Japan</v>
      </c>
      <c r="BG43" s="25">
        <f ca="1">IFERROR(IF(MATCH(D43,OFFSET(D6:J6,BG25,0),0),BG42,BG42+1),BG42+1)</f>
        <v>16</v>
      </c>
      <c r="BH43" s="25" t="str">
        <f ca="1">IFERROR(INDEX(D27:D58,MATCH(C43,BG27:BG58,0),0),"")</f>
        <v>Japan</v>
      </c>
      <c r="BI43" s="25">
        <f ca="1">IFERROR(IF(MATCH(D43,OFFSET(D6:J6,BI25,0),0),BI42,BI42+1),BI42+1)</f>
        <v>16</v>
      </c>
      <c r="BJ43" s="25" t="str">
        <f ca="1">IFERROR(INDEX(D27:D58,MATCH(C43,BI27:BI58,0),0),"")</f>
        <v>Japan</v>
      </c>
      <c r="BK43" s="25">
        <f ca="1">IFERROR(IF(MATCH(D43,OFFSET(D6:J6,BK25,0),0),BK42,BK42+1),BK42+1)</f>
        <v>16</v>
      </c>
      <c r="BL43" s="25" t="str">
        <f ca="1">IFERROR(INDEX(D27:D58,MATCH(C43,BK27:BK58,0),0),"")</f>
        <v>Japan</v>
      </c>
      <c r="BM43" s="25">
        <f ca="1">IFERROR(IF(MATCH(D43,OFFSET(D6:J6,BM25,0),0),BM42,BM42+1),BM42+1)</f>
        <v>16</v>
      </c>
      <c r="BN43" s="25" t="str">
        <f ca="1">IFERROR(INDEX(D27:D58,MATCH(C43,BM27:BM58,0),0),"")</f>
        <v>Japan</v>
      </c>
      <c r="BO43" s="25">
        <f ca="1">IFERROR(IF(MATCH(D43,OFFSET(D6:J6,BO25,0),0),BO42,BO42+1),BO42+1)</f>
        <v>16</v>
      </c>
      <c r="BP43" s="25" t="str">
        <f ca="1">IFERROR(INDEX(D27:D58,MATCH(C43,BO27:BO58,0),0),"")</f>
        <v>Japan</v>
      </c>
      <c r="BQ43" s="25">
        <f ca="1">IFERROR(IF(MATCH(D43,OFFSET(D6:J6,BQ25,0),0),BQ42,BQ42+1),BQ42+1)</f>
        <v>16</v>
      </c>
      <c r="BR43" s="25" t="str">
        <f ca="1">IFERROR(INDEX(D27:D58,MATCH(C43,BQ27:BQ58,0),0),"")</f>
        <v>Japan</v>
      </c>
      <c r="BS43" s="25">
        <f ca="1">IFERROR(IF(MATCH(D43,OFFSET(D6:J6,BS25,0),0),BS42,BS42+1),BS42+1)</f>
        <v>16</v>
      </c>
      <c r="BT43" s="25" t="str">
        <f ca="1">IFERROR(INDEX(D27:D58,MATCH(C43,BS27:BS58,0),0),"")</f>
        <v>Japan</v>
      </c>
      <c r="BU43" s="25">
        <f ca="1">IFERROR(IF(MATCH(D43,OFFSET(D6:J6,BU25,0),0),BU42,BU42+1),BU42+1)</f>
        <v>16</v>
      </c>
      <c r="BV43" s="25" t="str">
        <f ca="1">IFERROR(INDEX(D27:D58,MATCH(C43,BU27:BU58,0),0),"")</f>
        <v>Japan</v>
      </c>
      <c r="BW43" s="25">
        <f ca="1">IFERROR(IF(MATCH(D43,OFFSET(D6:J6,BW25,0),0),BW42,BW42+1),BW42+1)</f>
        <v>16</v>
      </c>
      <c r="BX43" s="25" t="str">
        <f ca="1">IFERROR(INDEX(D27:D58,MATCH(C43,BW27:BW58,0),0),"")</f>
        <v>Japan</v>
      </c>
      <c r="BY43" s="25">
        <f ca="1">IFERROR(IF(MATCH(D43,OFFSET(D6:J6,BY25,0),0),BY42,BY42+1),BY42+1)</f>
        <v>16</v>
      </c>
      <c r="BZ43" s="25" t="str">
        <f ca="1">IFERROR(INDEX(D27:D58,MATCH(C43,BY27:BY58,0),0),"")</f>
        <v>Japan</v>
      </c>
      <c r="CA43" s="25">
        <f ca="1">IFERROR(IF(MATCH(D43,OFFSET(D6:J6,CA25,0),0),CA42,CA42+1),CA42+1)</f>
        <v>16</v>
      </c>
      <c r="CB43" s="25" t="str">
        <f ca="1">IFERROR(INDEX(D27:D58,MATCH(C43,CA27:CA58,0),0),"")</f>
        <v>Japan</v>
      </c>
      <c r="CC43" s="25">
        <f ca="1">IFERROR(IF(MATCH(D43,OFFSET(D6:J6,CC25,0),0),CC42,CC42+1),CC42+1)</f>
        <v>17</v>
      </c>
      <c r="CD43" s="25" t="str">
        <f ca="1">IFERROR(INDEX(D27:D58,MATCH(C43,CC27:CC58,0),0),"")</f>
        <v>Germany</v>
      </c>
      <c r="CE43" s="25">
        <f ca="1">IFERROR(IF(MATCH(D43,OFFSET(D6:J6,CE25,0),0),CE42,CE42+1),CE42+1)</f>
        <v>17</v>
      </c>
      <c r="CF43" s="25" t="str">
        <f ca="1">IFERROR(INDEX(D27:D58,MATCH(C43,CE27:CE58,0),0),"")</f>
        <v>Germany</v>
      </c>
      <c r="CG43" s="25">
        <f ca="1">IFERROR(IF(MATCH(D43,OFFSET(D6:J6,CG25,0),0),CG42,CG42+1),CG42+1)</f>
        <v>17</v>
      </c>
      <c r="CH43" s="25" t="str">
        <f ca="1">IFERROR(INDEX(D27:D58,MATCH(C43,CG27:CG58,0),0),"")</f>
        <v>Germany</v>
      </c>
      <c r="CI43" s="25">
        <f ca="1">IFERROR(IF(MATCH(D43,OFFSET(D6:J6,CI25,0),0),CI42,CI42+1),CI42+1)</f>
        <v>17</v>
      </c>
      <c r="CJ43" s="25" t="str">
        <f ca="1">IFERROR(INDEX(D27:D58,MATCH(C43,CI27:CI58,0),0),"")</f>
        <v>Germany</v>
      </c>
      <c r="CK43" s="25">
        <f ca="1">IFERROR(IF(MATCH(D43,OFFSET(D6:J6,CK25,0),0),CK42,CK42+1),CK42+1)</f>
        <v>17</v>
      </c>
      <c r="CL43" s="25" t="str">
        <f ca="1">IFERROR(INDEX(D27:D58,MATCH(C43,CK27:CK58,0),0),"")</f>
        <v>Germany</v>
      </c>
      <c r="CM43" s="25">
        <f ca="1">IFERROR(IF(MATCH(D43,OFFSET(D6:J6,CM25,0),0),CM42,CM42+1),CM42+1)</f>
        <v>17</v>
      </c>
      <c r="CN43" s="25" t="str">
        <f ca="1">IFERROR(INDEX(D27:D58,MATCH(C43,CM27:CM58,0),0),"")</f>
        <v>Germany</v>
      </c>
      <c r="CO43" s="25">
        <f ca="1">IFERROR(IF(MATCH(D43,OFFSET(D6:J6,CO25,0),0),CO42,CO42+1),CO42+1)</f>
        <v>17</v>
      </c>
      <c r="CP43" s="25" t="str">
        <f ca="1">IFERROR(INDEX(D27:D58,MATCH(C43,CO27:CO58,0),0),"")</f>
        <v>Germany</v>
      </c>
      <c r="CQ43" s="25">
        <f ca="1">IFERROR(IF(MATCH(D43,OFFSET(D6:J6,CQ25,0),0),CQ42,CQ42+1),CQ42+1)</f>
        <v>17</v>
      </c>
      <c r="CR43" s="25" t="str">
        <f ca="1">IFERROR(INDEX(D27:D58,MATCH(C43,CQ27:CQ58,0),0),"")</f>
        <v>Germany</v>
      </c>
      <c r="CS43" s="25">
        <f ca="1">IFERROR(IF(MATCH(D43,OFFSET(D6:J6,CS25,0),0),CS42,CS42+1),CS42+1)</f>
        <v>17</v>
      </c>
      <c r="CT43" s="25" t="str">
        <f ca="1">IFERROR(INDEX(D27:D58,MATCH(C43,CS27:CS58,0),0),"")</f>
        <v>Germany</v>
      </c>
      <c r="CU43" s="25">
        <f ca="1">IFERROR(IF(MATCH(D43,OFFSET(D6:J6,CU25,0),0),CU42,CU42+1),CU42+1)</f>
        <v>17</v>
      </c>
      <c r="CV43" s="25" t="str">
        <f ca="1">IFERROR(INDEX(D27:D58,MATCH(C43,CU27:CU58,0),0),"")</f>
        <v>Germany</v>
      </c>
      <c r="CW43" s="25">
        <f ca="1">IFERROR(IF(MATCH(D43,OFFSET(D6:J6,CW25,0),0),CW42,CW42+1),CW42+1)</f>
        <v>17</v>
      </c>
      <c r="CX43" s="25" t="str">
        <f ca="1">IFERROR(INDEX(D27:D58,MATCH(C43,CW27:CW58,0),0),"")</f>
        <v>Germany</v>
      </c>
      <c r="CY43" s="25">
        <f ca="1">IFERROR(IF(MATCH(D43,OFFSET(D6:J6,CY25,0),0),CY42,CY42+1),CY42+1)</f>
        <v>17</v>
      </c>
      <c r="CZ43" s="25" t="str">
        <f ca="1">IFERROR(INDEX(D27:D58,MATCH(C43,CY27:CY58,0),0),"")</f>
        <v>Germany</v>
      </c>
      <c r="DA43" s="25">
        <f ca="1">IFERROR(IF(MATCH(D43,OFFSET(D6:J6,DA25,0),0),DA42,DA42+1),DA42+1)</f>
        <v>17</v>
      </c>
      <c r="DB43" s="25" t="str">
        <f ca="1">IFERROR(INDEX(D27:D58,MATCH(C43,DA27:DA58,0),0),"")</f>
        <v>Germany</v>
      </c>
      <c r="DC43" s="25">
        <f ca="1">IFERROR(IF(MATCH(D43,OFFSET(D6:J6,DC25,0),0),DC42,DC42+1),DC42+1)</f>
        <v>17</v>
      </c>
      <c r="DD43" s="25" t="str">
        <f ca="1">IFERROR(INDEX(D27:D58,MATCH(C43,DC27:DC58,0),0),"")</f>
        <v>Germany</v>
      </c>
      <c r="DE43" s="25">
        <f ca="1">IFERROR(IF(MATCH(D43,OFFSET(D6:J6,DE25,0),0),DE42,DE42+1),DE42+1)</f>
        <v>17</v>
      </c>
      <c r="DF43" s="25" t="str">
        <f ca="1">IFERROR(INDEX(D27:D58,MATCH(C43,DE27:DE58,0),0),"")</f>
        <v>Germany</v>
      </c>
      <c r="DG43" s="25">
        <f ca="1">IFERROR(IF(MATCH(D43,OFFSET(D6:J6,DG25,0),0),DG42,DG42+1),DG42+1)</f>
        <v>17</v>
      </c>
      <c r="DH43" s="25" t="str">
        <f ca="1">IFERROR(INDEX(D27:D58,MATCH(C43,DG27:DG58,0),0),"")</f>
        <v>Germany</v>
      </c>
      <c r="DI43" s="25">
        <f ca="1">IFERROR(IF(MATCH(D43,OFFSET(D6:J6,DI25,0),0),DI42,DI42+1),DI42+1)</f>
        <v>17</v>
      </c>
      <c r="DJ43" s="25" t="str">
        <f ca="1">IFERROR(INDEX(D27:D58,MATCH(C43,DI27:DI58,0),0),"")</f>
        <v>Germany</v>
      </c>
      <c r="DK43" s="25">
        <f ca="1">IFERROR(IF(MATCH(D43,OFFSET(D6:J6,DK25,0),0),DK42,DK42+1),DK42+1)</f>
        <v>17</v>
      </c>
      <c r="DL43" s="25" t="str">
        <f ca="1">IFERROR(INDEX(D27:D58,MATCH(C43,DK27:DK58,0),0),"")</f>
        <v>Germany</v>
      </c>
      <c r="DM43" s="25">
        <f ca="1">IFERROR(IF(MATCH(D43,OFFSET(D6:J6,DM25,0),0),DM42,DM42+1),DM42+1)</f>
        <v>17</v>
      </c>
      <c r="DN43" s="25" t="str">
        <f ca="1">IFERROR(INDEX(D27:D58,MATCH(C43,DM27:DM58,0),0),"")</f>
        <v>Germany</v>
      </c>
      <c r="DO43" s="25">
        <f ca="1">IFERROR(IF(MATCH(D43,OFFSET(D6:J6,DO25,0),0),DO42,DO42+1),DO42+1)</f>
        <v>17</v>
      </c>
      <c r="DP43" s="25" t="str">
        <f ca="1">IFERROR(INDEX(D27:D58,MATCH(C43,DO27:DO58,0),0),"")</f>
        <v>Germany</v>
      </c>
      <c r="DQ43" s="25">
        <f ca="1">IFERROR(IF(MATCH(D43,OFFSET(D6:J6,DQ25,0),0),DQ42,DQ42+1),DQ42+1)</f>
        <v>17</v>
      </c>
      <c r="DR43" s="25" t="str">
        <f ca="1">IFERROR(INDEX(D27:D58,MATCH(C43,DQ27:DQ58,0),0),"")</f>
        <v>Germany</v>
      </c>
      <c r="DS43" s="25">
        <f ca="1">IFERROR(IF(MATCH(D43,OFFSET(D6:J6,DS25,0),0),DS42,DS42+1),DS42+1)</f>
        <v>17</v>
      </c>
      <c r="DT43" s="25" t="str">
        <f ca="1">IFERROR(INDEX(D27:D58,MATCH(C43,DS27:DS58,0),0),"")</f>
        <v>Germany</v>
      </c>
      <c r="DU43" s="25">
        <f ca="1">IFERROR(IF(MATCH(D43,OFFSET(D6:J6,DU25,0),0),DU42,DU42+1),DU42+1)</f>
        <v>17</v>
      </c>
      <c r="DV43" s="25" t="str">
        <f ca="1">IFERROR(INDEX(D27:D58,MATCH(C43,DU27:DU58,0),0),"")</f>
        <v>Germany</v>
      </c>
      <c r="DW43" s="25">
        <f ca="1">IFERROR(IF(MATCH(D43,OFFSET(D6:J6,DW25,0),0),DW42,DW42+1),DW42+1)</f>
        <v>17</v>
      </c>
      <c r="DX43" s="25" t="str">
        <f ca="1">IFERROR(INDEX(D27:D58,MATCH(C43,DW27:DW58,0),0),"")</f>
        <v>Germany</v>
      </c>
      <c r="DY43" s="25">
        <f ca="1">IFERROR(IF(MATCH(D43,OFFSET(D6:J6,DY25,0),0),DY42,DY42+1),DY42+1)</f>
        <v>17</v>
      </c>
      <c r="DZ43" s="25" t="str">
        <f ca="1">IFERROR(INDEX(D27:D58,MATCH(C43,DY27:DY58,0),0),"")</f>
        <v>Germany</v>
      </c>
      <c r="EA43" s="25">
        <f ca="1">IFERROR(IF(MATCH(D43,OFFSET(D6:J6,EA25,0),0),EA42,EA42+1),EA42+1)</f>
        <v>17</v>
      </c>
      <c r="EB43" s="25" t="str">
        <f ca="1">IFERROR(INDEX(D27:D58,MATCH(C43,EA27:EA58,0),0),"")</f>
        <v>Germany</v>
      </c>
      <c r="EC43" s="25">
        <f ca="1">IFERROR(IF(MATCH(D43,OFFSET(D6:J6,EC25,0),0),EC42,EC42+1),EC42+1)</f>
        <v>17</v>
      </c>
      <c r="ED43" s="25" t="str">
        <f ca="1">IFERROR(INDEX(D27:D58,MATCH(C43,EC27:EC58,0),0),"")</f>
        <v>Germany</v>
      </c>
      <c r="EE43" s="25">
        <f ca="1">IFERROR(IF(MATCH(D43,OFFSET(D6:J6,EE25,0),0),EE42,EE42+1),EE42+1)</f>
        <v>17</v>
      </c>
      <c r="EF43" s="25" t="str">
        <f ca="1">IFERROR(INDEX(D27:D58,MATCH(C43,EE27:EE58,0),0),"")</f>
        <v>Germany</v>
      </c>
      <c r="EG43" s="25">
        <f ca="1">IFERROR(IF(MATCH(D43,OFFSET(D6:J6,EG25,0),0),EG42,EG42+1),EG42+1)</f>
        <v>17</v>
      </c>
      <c r="EH43" s="25" t="str">
        <f ca="1">IFERROR(INDEX(D27:D58,MATCH(C43,EG27:EG58,0),0),"")</f>
        <v>Germany</v>
      </c>
      <c r="EI43" s="25">
        <f ca="1">IFERROR(IF(MATCH(D43,OFFSET(D6:J6,EI25,0),0),EI42,EI42+1),EI42+1)</f>
        <v>17</v>
      </c>
      <c r="EJ43" s="25" t="str">
        <f ca="1">IFERROR(INDEX(D27:D58,MATCH(C43,EI27:EI58,0),0),"")</f>
        <v>Germany</v>
      </c>
      <c r="EK43" s="25">
        <f ca="1">IFERROR(IF(MATCH(D43,OFFSET(D6:J6,EK25,0),0),EK42,EK42+1),EK42+1)</f>
        <v>17</v>
      </c>
      <c r="EL43" s="25" t="str">
        <f ca="1">IFERROR(INDEX(D27:D58,MATCH(C43,EK27:EK58,0),0),"")</f>
        <v>Germany</v>
      </c>
      <c r="EM43" s="25">
        <f ca="1">IFERROR(IF(MATCH(D43,OFFSET(D6:J6,EM25,0),0),EM42,EM42+1),EM42+1)</f>
        <v>17</v>
      </c>
      <c r="EN43" s="25" t="str">
        <f ca="1">IFERROR(INDEX(D27:D58,MATCH(C43,EM27:EM58,0),0),"")</f>
        <v>Germany</v>
      </c>
      <c r="EO43" s="25">
        <f ca="1">IFERROR(IF(MATCH(D43,OFFSET(D6:J6,EO25,0),0),EO42,EO42+1),EO42+1)</f>
        <v>17</v>
      </c>
      <c r="EP43" s="25" t="str">
        <f ca="1">IFERROR(INDEX(D27:D58,MATCH(C43,EO27:EO58,0),0),"")</f>
        <v>Germany</v>
      </c>
      <c r="EQ43" s="25">
        <f ca="1">IFERROR(IF(MATCH(D43,OFFSET(D6:J6,EQ25,0),0),EQ42,EQ42+1),EQ42+1)</f>
        <v>17</v>
      </c>
      <c r="ER43" s="25" t="str">
        <f ca="1">IFERROR(INDEX(D27:D58,MATCH(C43,EQ27:EQ58,0),0),"")</f>
        <v>Germany</v>
      </c>
      <c r="ES43" s="25">
        <f ca="1">IFERROR(IF(MATCH(D43,OFFSET(D6:J6,ES25,0),0),ES42,ES42+1),ES42+1)</f>
        <v>17</v>
      </c>
      <c r="ET43" s="25" t="str">
        <f ca="1">IFERROR(INDEX(D27:D58,MATCH(C43,ES27:ES58,0),0),"")</f>
        <v>Germany</v>
      </c>
      <c r="EU43" s="25">
        <f ca="1">IFERROR(IF(MATCH(D43,OFFSET(D6:J6,EU25,0),0),EU42,EU42+1),EU42+1)</f>
        <v>17</v>
      </c>
      <c r="EV43" s="25" t="str">
        <f ca="1">IFERROR(INDEX(D27:D58,MATCH(C43,EU27:EU58,0),0),"")</f>
        <v>Germany</v>
      </c>
      <c r="EW43" s="25">
        <f ca="1">IFERROR(IF(MATCH(D43,OFFSET(D6:J6,EW25,0),0),EW42,EW42+1),EW42+1)</f>
        <v>17</v>
      </c>
      <c r="EX43" s="25" t="str">
        <f ca="1">IFERROR(INDEX(D27:D58,MATCH(C43,EW27:EW58,0),0),"")</f>
        <v>Germany</v>
      </c>
      <c r="EY43" s="25">
        <f ca="1">IFERROR(IF(MATCH(D43,OFFSET(D6:J6,EY25,0),0),EY42,EY42+1),EY42+1)</f>
        <v>17</v>
      </c>
      <c r="EZ43" s="25" t="str">
        <f ca="1">IFERROR(INDEX(D27:D58,MATCH(C43,EY27:EY58,0),0),"")</f>
        <v>Germany</v>
      </c>
      <c r="FA43" s="25">
        <f ca="1">IFERROR(IF(MATCH(D43,OFFSET(D6:J6,FA25,0),0),FA42,FA42+1),FA42+1)</f>
        <v>17</v>
      </c>
      <c r="FB43" s="25" t="str">
        <f ca="1">IFERROR(INDEX(D27:D58,MATCH(C43,FA27:FA58,0),0),"")</f>
        <v>Germany</v>
      </c>
      <c r="FC43" s="25">
        <f ca="1">IFERROR(IF(MATCH(D43,OFFSET(D6:J6,FC25,0),0),FC42,FC42+1),FC42+1)</f>
        <v>17</v>
      </c>
      <c r="FD43" s="25" t="str">
        <f ca="1">IFERROR(INDEX(D27:D58,MATCH(C43,FC27:FC58,0),0),"")</f>
        <v>Germany</v>
      </c>
      <c r="FE43" s="25">
        <f ca="1">IFERROR(IF(MATCH(D43,OFFSET(D6:J6,FE25,0),0),FE42,FE42+1),FE42+1)</f>
        <v>17</v>
      </c>
      <c r="FF43" s="25" t="str">
        <f ca="1">IFERROR(INDEX(D27:D58,MATCH(C43,FE27:FE58,0),0),"")</f>
        <v>Germany</v>
      </c>
      <c r="FG43" s="25">
        <f ca="1">IFERROR(IF(MATCH(D43,OFFSET(D6:J6,FG25,0),0),FG42,FG42+1),FG42+1)</f>
        <v>17</v>
      </c>
      <c r="FH43" s="25" t="str">
        <f ca="1">IFERROR(INDEX(D27:D58,MATCH(C43,FG27:FG58,0),0),"")</f>
        <v>Germany</v>
      </c>
      <c r="FI43" s="25">
        <f ca="1">IFERROR(IF(MATCH(D43,OFFSET(D6:J6,FI25,0),0),FI42,FI42+1),FI42+1)</f>
        <v>17</v>
      </c>
      <c r="FJ43" s="25" t="str">
        <f ca="1">IFERROR(INDEX(D27:D58,MATCH(C43,FI27:FI58,0),0),"")</f>
        <v>Germany</v>
      </c>
      <c r="FK43" s="25">
        <f ca="1">IFERROR(IF(MATCH(D43,OFFSET(D6:J6,FK25,0),0),FK42,FK42+1),FK42+1)</f>
        <v>17</v>
      </c>
      <c r="FL43" s="25" t="str">
        <f ca="1">IFERROR(INDEX(D27:D58,MATCH(C43,FK27:FK58,0),0),"")</f>
        <v>Germany</v>
      </c>
      <c r="FM43" s="25">
        <f ca="1">IFERROR(IF(MATCH(D43,OFFSET(D6:J6,FM25,0),0),FM42,FM42+1),FM42+1)</f>
        <v>17</v>
      </c>
      <c r="FN43" s="25" t="str">
        <f ca="1">IFERROR(INDEX(D27:D58,MATCH(C43,FM27:FM58,0),0),"")</f>
        <v>Germany</v>
      </c>
      <c r="FO43" s="25">
        <f ca="1">IFERROR(IF(MATCH(D43,OFFSET(D6:J6,FO25,0),0),FO42,FO42+1),FO42+1)</f>
        <v>17</v>
      </c>
      <c r="FP43" s="25" t="str">
        <f ca="1">IFERROR(INDEX(D27:D58,MATCH(C43,FO27:FO58,0),0),"")</f>
        <v>Germany</v>
      </c>
      <c r="FQ43" s="25">
        <f ca="1">IFERROR(IF(MATCH(D43,OFFSET(D6:J6,FQ25,0),0),FQ42,FQ42+1),FQ42+1)</f>
        <v>17</v>
      </c>
      <c r="FR43" s="25" t="str">
        <f ca="1">IFERROR(INDEX(D27:D58,MATCH(C43,FQ27:FQ58,0),0),"")</f>
        <v>Germany</v>
      </c>
      <c r="FS43" s="25">
        <f ca="1">IFERROR(IF(MATCH(D43,OFFSET(D6:J6,FS25,0),0),FS42,FS42+1),FS42+1)</f>
        <v>17</v>
      </c>
      <c r="FT43" s="25" t="str">
        <f ca="1">IFERROR(INDEX(D27:D58,MATCH(C43,FS27:FS58,0),0),"")</f>
        <v>Germany</v>
      </c>
      <c r="FU43" s="25">
        <f ca="1">IFERROR(IF(MATCH(D43,OFFSET(D6:J6,FU25,0),0),FU42,FU42+1),FU42+1)</f>
        <v>17</v>
      </c>
      <c r="FV43" s="25" t="str">
        <f ca="1">IFERROR(INDEX(D27:D58,MATCH(C43,FU27:FU58,0),0),"")</f>
        <v>Germany</v>
      </c>
      <c r="FW43" s="25">
        <f ca="1">IFERROR(IF(MATCH(D43,OFFSET(D6:J6,FW25,0),0),FW42,FW42+1),FW42+1)</f>
        <v>17</v>
      </c>
      <c r="FX43" s="25" t="str">
        <f ca="1">IFERROR(INDEX(D27:D58,MATCH(C43,FW27:FW58,0),0),"")</f>
        <v>Germany</v>
      </c>
      <c r="FY43" s="25">
        <f ca="1">IFERROR(IF(MATCH(D43,OFFSET(D6:J6,FY25,0),0),FY42,FY42+1),FY42+1)</f>
        <v>17</v>
      </c>
      <c r="FZ43" s="25" t="str">
        <f ca="1">IFERROR(INDEX(D27:D58,MATCH(C43,FY27:FY58,0),0),"")</f>
        <v>Germany</v>
      </c>
      <c r="GA43" s="25">
        <f ca="1">IFERROR(IF(MATCH(D43,OFFSET(D6:J6,GA25,0),0),GA42,GA42+1),GA42+1)</f>
        <v>17</v>
      </c>
      <c r="GB43" s="25" t="str">
        <f ca="1">IFERROR(INDEX(D27:D58,MATCH(C43,GA27:GA58,0),0),"")</f>
        <v>Germany</v>
      </c>
      <c r="GC43" s="25">
        <f ca="1">IFERROR(IF(MATCH(D43,OFFSET(D6:J6,GC25,0),0),GC42,GC42+1),GC42+1)</f>
        <v>17</v>
      </c>
      <c r="GD43" s="25" t="str">
        <f ca="1">IFERROR(INDEX(D27:D58,MATCH(C43,GC27:GC58,0),0),"")</f>
        <v>Germany</v>
      </c>
      <c r="GE43" s="25">
        <f ca="1">IFERROR(IF(MATCH(D43,OFFSET(D6:J6,GE25,0),0),GE42,GE42+1),GE42+1)</f>
        <v>17</v>
      </c>
      <c r="GF43" s="25" t="str">
        <f ca="1">IFERROR(INDEX(D27:D58,MATCH(C43,GE27:GE58,0),0),"")</f>
        <v>Germany</v>
      </c>
      <c r="GG43" s="25">
        <f ca="1">IFERROR(IF(MATCH(D43,OFFSET(D6:J6,GG25,0),0),GG42,GG42+1),GG42+1)</f>
        <v>17</v>
      </c>
      <c r="GH43" s="25" t="str">
        <f ca="1">IFERROR(INDEX(D27:D58,MATCH(C43,GG27:GG58,0),0),"")</f>
        <v>Germany</v>
      </c>
      <c r="GI43" s="25">
        <f ca="1">IFERROR(IF(MATCH(D43,OFFSET(D6:J6,GI25,0),0),GI42,GI42+1),GI42+1)</f>
        <v>17</v>
      </c>
      <c r="GJ43" s="25" t="str">
        <f ca="1">IFERROR(INDEX(D27:D58,MATCH(C43,GI27:GI58,0),0),"")</f>
        <v>Germany</v>
      </c>
      <c r="GK43" s="25">
        <f ca="1">IFERROR(IF(MATCH(D43,OFFSET(D6:J6,GK25,0),0),GK42,GK42+1),GK42+1)</f>
        <v>17</v>
      </c>
      <c r="GL43" s="25" t="str">
        <f ca="1">IFERROR(INDEX(D27:D58,MATCH(C43,GK27:GK58,0),0),"")</f>
        <v>Germany</v>
      </c>
      <c r="GM43" s="25">
        <f ca="1">IFERROR(IF(MATCH(D43,OFFSET(D6:J6,GM25,0),0),GM42,GM42+1),GM42+1)</f>
        <v>17</v>
      </c>
      <c r="GN43" s="25" t="str">
        <f ca="1">IFERROR(INDEX(D27:D58,MATCH(C43,GM27:GM58,0),0),"")</f>
        <v>Germany</v>
      </c>
      <c r="GO43" s="25">
        <f ca="1">IFERROR(IF(MATCH(D43,OFFSET(D6:J6,GO25,0),0),GO42,GO42+1),GO42+1)</f>
        <v>17</v>
      </c>
      <c r="GP43" s="25" t="str">
        <f ca="1">IFERROR(INDEX(D27:D58,MATCH(C43,GO27:GO58,0),0),"")</f>
        <v>Germany</v>
      </c>
      <c r="GQ43" s="25">
        <f ca="1">IFERROR(IF(MATCH(D43,OFFSET(D6:J6,GQ25,0),0),GQ42,GQ42+1),GQ42+1)</f>
        <v>17</v>
      </c>
      <c r="GR43" s="25" t="str">
        <f ca="1">IFERROR(INDEX(D27:D58,MATCH(C43,GQ27:GQ58,0),0),"")</f>
        <v>Germany</v>
      </c>
      <c r="GS43" s="25">
        <f ca="1">IFERROR(IF(MATCH(D43,OFFSET(D6:J6,GS25,0),0),GS42,GS42+1),GS42+1)</f>
        <v>17</v>
      </c>
      <c r="GT43" s="25" t="str">
        <f ca="1">IFERROR(INDEX(D27:D58,MATCH(C43,GS27:GS58,0),0),"")</f>
        <v>Germany</v>
      </c>
      <c r="GU43" s="25">
        <f ca="1">IFERROR(IF(MATCH(D43,OFFSET(D6:J6,GU25,0),0),GU42,GU42+1),GU42+1)</f>
        <v>17</v>
      </c>
      <c r="GV43" s="25" t="str">
        <f ca="1">IFERROR(INDEX(D27:D58,MATCH(C43,GU27:GU58,0),0),"")</f>
        <v>Germany</v>
      </c>
    </row>
    <row r="44" spans="2:204" s="25" customFormat="1" hidden="1" x14ac:dyDescent="0.35">
      <c r="B44" s="26"/>
      <c r="C44" s="25">
        <v>18</v>
      </c>
      <c r="D44" s="25" t="str">
        <f>IF(Setup!C22&lt;&gt;"",Setup!C22,"")</f>
        <v>Japan</v>
      </c>
      <c r="E44" s="25">
        <f>IFERROR(IF(MATCH(D44,D6:J6,0),E43,E43+1),E43+1)</f>
        <v>18</v>
      </c>
      <c r="F44" s="25" t="str">
        <f>IFERROR(INDEX(D27:D58,MATCH(C44,E27:E58,0),0),"")</f>
        <v>Japan</v>
      </c>
      <c r="G44" s="25">
        <f ca="1">IFERROR(IF(MATCH(D44,OFFSET(D6:J6,G25,0),0),G43,G43+1),G43+1)</f>
        <v>18</v>
      </c>
      <c r="H44" s="25" t="str">
        <f ca="1">IFERROR(INDEX(D27:D58,MATCH(C44,G27:G58,0),0),"")</f>
        <v>Japan</v>
      </c>
      <c r="I44" s="25">
        <f ca="1">IFERROR(IF(MATCH(D44,OFFSET(D6:J6,I25,0),0),I43,I43+1),I43+1)</f>
        <v>18</v>
      </c>
      <c r="J44" s="25" t="str">
        <f ca="1">IFERROR(INDEX(D27:D58,MATCH(C44,I27:I58,0),0),"")</f>
        <v>Japan</v>
      </c>
      <c r="K44" s="25">
        <f ca="1">IFERROR(IF(MATCH(D44,OFFSET(D6:J6,K25,0),0),K43,K43+1),K43+1)</f>
        <v>18</v>
      </c>
      <c r="L44" s="273" t="str">
        <f ca="1">IFERROR(INDEX(D27:D58,MATCH(C44,K27:K58,0),0),"")</f>
        <v>Japan</v>
      </c>
      <c r="M44" s="25">
        <f ca="1">IFERROR(IF(MATCH(D44,OFFSET(D6:J6,M25,0),0),M43,M43+1),M43+1)</f>
        <v>18</v>
      </c>
      <c r="N44" s="25" t="str">
        <f ca="1">IFERROR(INDEX(D27:D58,MATCH(C44,M27:M58,0),0),"")</f>
        <v>Japan</v>
      </c>
      <c r="O44" s="25">
        <f ca="1">IFERROR(IF(MATCH(D44,OFFSET(D6:J6,O25,0),0),O43,O43+1),O43+1)</f>
        <v>18</v>
      </c>
      <c r="P44" s="25" t="str">
        <f ca="1">IFERROR(INDEX(D27:D58,MATCH(C44,O27:O58,0),0),"")</f>
        <v>Japan</v>
      </c>
      <c r="Q44" s="25">
        <f ca="1">IFERROR(IF(MATCH(D44,OFFSET(D6:J6,Q25,0),0),Q43,Q43+1),Q43+1)</f>
        <v>18</v>
      </c>
      <c r="R44" s="25" t="str">
        <f ca="1">IFERROR(INDEX(D27:D58,MATCH(C44,Q27:Q58,0),0),"")</f>
        <v>Japan</v>
      </c>
      <c r="S44" s="25">
        <f ca="1">IFERROR(IF(MATCH(D44,OFFSET(D6:J6,S25,0),0),S43,S43+1),S43+1)</f>
        <v>18</v>
      </c>
      <c r="T44" s="25" t="str">
        <f ca="1">IFERROR(INDEX(D27:D58,MATCH(C44,S27:S58,0),0),"")</f>
        <v>Japan</v>
      </c>
      <c r="U44" s="25">
        <f ca="1">IFERROR(IF(MATCH(D44,OFFSET(D6:J6,U25,0),0),U43,U43+1),U43+1)</f>
        <v>18</v>
      </c>
      <c r="V44" s="25" t="str">
        <f ca="1">IFERROR(INDEX(D27:D58,MATCH(C44,U27:U58,0),0),"")</f>
        <v>Japan</v>
      </c>
      <c r="W44" s="25">
        <f ca="1">IFERROR(IF(MATCH(D44,OFFSET(D6:J6,W25,0),0),W43,W43+1),W43+1)</f>
        <v>18</v>
      </c>
      <c r="X44" s="25" t="str">
        <f ca="1">IFERROR(INDEX(D27:D58,MATCH(C44,W27:W58,0),0),"")</f>
        <v>Japan</v>
      </c>
      <c r="Y44" s="25">
        <f ca="1">IFERROR(IF(MATCH(D44,OFFSET(D6:J6,Y25,0),0),Y43,Y43+1),Y43+1)</f>
        <v>18</v>
      </c>
      <c r="Z44" s="25" t="str">
        <f ca="1">IFERROR(INDEX(D27:D58,MATCH(C44,Y27:Y58,0),0),"")</f>
        <v>Japan</v>
      </c>
      <c r="AA44" s="25">
        <f ca="1">IFERROR(IF(MATCH(D44,OFFSET(D6:J6,AA25,0),0),AA43,AA43+1),AA43+1)</f>
        <v>18</v>
      </c>
      <c r="AB44" s="25" t="str">
        <f ca="1">IFERROR(INDEX(D27:D58,MATCH(C44,AA27:AA58,0),0),"")</f>
        <v>Japan</v>
      </c>
      <c r="AC44" s="25">
        <f ca="1">IFERROR(IF(MATCH(D44,OFFSET(D6:J6,AC25,0),0),AC43,AC43+1),AC43+1)</f>
        <v>18</v>
      </c>
      <c r="AD44" s="25" t="str">
        <f ca="1">IFERROR(INDEX(D27:D58,MATCH(C44,AC27:AC58,0),0),"")</f>
        <v>Japan</v>
      </c>
      <c r="AE44" s="25">
        <f ca="1">IFERROR(IF(MATCH(D44,OFFSET(D6:J6,AE25,0),0),AE43,AE43+1),AE43+1)</f>
        <v>18</v>
      </c>
      <c r="AF44" s="25" t="str">
        <f ca="1">IFERROR(INDEX(D27:D58,MATCH(C44,AE27:AE58,0),0),"")</f>
        <v>Japan</v>
      </c>
      <c r="AG44" s="25">
        <f ca="1">IFERROR(IF(MATCH(D44,OFFSET(D6:J6,AG25,0),0),AG43,AG43+1),AG43+1)</f>
        <v>18</v>
      </c>
      <c r="AH44" s="25" t="str">
        <f ca="1">IFERROR(INDEX(D27:D58,MATCH(C44,AG27:AG58,0),0),"")</f>
        <v>Japan</v>
      </c>
      <c r="AI44" s="25">
        <f ca="1">IFERROR(IF(MATCH(D44,OFFSET(D6:J6,AI25,0),0),AI43,AI43+1),AI43+1)</f>
        <v>18</v>
      </c>
      <c r="AJ44" s="25" t="str">
        <f ca="1">IFERROR(INDEX(D27:D58,MATCH(C44,AI27:AI58,0),0),"")</f>
        <v>Japan</v>
      </c>
      <c r="AK44" s="25">
        <f ca="1">IFERROR(IF(MATCH(D44,OFFSET(D6:J6,AK25,0),0),AK43,AK43+1),AK43+1)</f>
        <v>18</v>
      </c>
      <c r="AL44" s="25" t="str">
        <f ca="1">IFERROR(INDEX(D27:D58,MATCH(C44,AK27:AK58,0),0),"")</f>
        <v>Japan</v>
      </c>
      <c r="AM44" s="25">
        <f ca="1">IFERROR(IF(MATCH(D44,OFFSET(D6:J6,AM25,0),0),AM43,AM43+1),AM43+1)</f>
        <v>18</v>
      </c>
      <c r="AN44" s="25" t="str">
        <f ca="1">IFERROR(INDEX(D27:D58,MATCH(C44,AM27:AM58,0),0),"")</f>
        <v>Japan</v>
      </c>
      <c r="AO44" s="25">
        <f ca="1">IFERROR(IF(MATCH(D44,OFFSET(D6:J6,AO25,0),0),AO43,AO43+1),AO43+1)</f>
        <v>18</v>
      </c>
      <c r="AP44" s="25" t="str">
        <f ca="1">IFERROR(INDEX(D27:D58,MATCH(C44,AO27:AO58,0),0),"")</f>
        <v>Japan</v>
      </c>
      <c r="AQ44" s="25">
        <f ca="1">IFERROR(IF(MATCH(D44,OFFSET(D6:J6,AQ25,0),0),AQ43,AQ43+1),AQ43+1)</f>
        <v>18</v>
      </c>
      <c r="AR44" s="25" t="str">
        <f ca="1">IFERROR(INDEX(D27:D58,MATCH(C44,AQ27:AQ58,0),0),"")</f>
        <v>Japan</v>
      </c>
      <c r="AS44" s="25">
        <f ca="1">IFERROR(IF(MATCH(D44,OFFSET(D6:J6,AS25,0),0),AS43,AS43+1),AS43+1)</f>
        <v>18</v>
      </c>
      <c r="AT44" s="25" t="str">
        <f ca="1">IFERROR(INDEX(D27:D58,MATCH(C44,AS27:AS58,0),0),"")</f>
        <v>Japan</v>
      </c>
      <c r="AU44" s="25">
        <f ca="1">IFERROR(IF(MATCH(D44,OFFSET(D6:J6,AU25,0),0),AU43,AU43+1),AU43+1)</f>
        <v>17</v>
      </c>
      <c r="AV44" s="25" t="str">
        <f ca="1">IFERROR(INDEX(D27:D58,MATCH(C44,AU27:AU58,0),0),"")</f>
        <v>Spain</v>
      </c>
      <c r="AW44" s="25">
        <f ca="1">IFERROR(IF(MATCH(D44,OFFSET(D6:J6,AW25,0),0),AW43,AW43+1),AW43+1)</f>
        <v>17</v>
      </c>
      <c r="AX44" s="25" t="str">
        <f ca="1">IFERROR(INDEX(D27:D58,MATCH(C44,AW27:AW58,0),0),"")</f>
        <v>Spain</v>
      </c>
      <c r="AY44" s="25">
        <f ca="1">IFERROR(IF(MATCH(D44,OFFSET(D6:J6,AY25,0),0),AY43,AY43+1),AY43+1)</f>
        <v>17</v>
      </c>
      <c r="AZ44" s="25" t="str">
        <f ca="1">IFERROR(INDEX(D27:D58,MATCH(C44,AY27:AY58,0),0),"")</f>
        <v>Spain</v>
      </c>
      <c r="BA44" s="25">
        <f ca="1">IFERROR(IF(MATCH(D44,OFFSET(D6:J6,BA25,0),0),BA43,BA43+1),BA43+1)</f>
        <v>17</v>
      </c>
      <c r="BB44" s="25" t="str">
        <f ca="1">IFERROR(INDEX(D27:D58,MATCH(C44,BA27:BA58,0),0),"")</f>
        <v>Spain</v>
      </c>
      <c r="BC44" s="25">
        <f ca="1">IFERROR(IF(MATCH(D44,OFFSET(D6:J6,BC25,0),0),BC43,BC43+1),BC43+1)</f>
        <v>17</v>
      </c>
      <c r="BD44" s="25" t="str">
        <f ca="1">IFERROR(INDEX(D27:D58,MATCH(C44,BC27:BC58,0),0),"")</f>
        <v>Spain</v>
      </c>
      <c r="BE44" s="25">
        <f ca="1">IFERROR(IF(MATCH(D44,OFFSET(D6:J6,BE25,0),0),BE43,BE43+1),BE43+1)</f>
        <v>17</v>
      </c>
      <c r="BF44" s="25" t="str">
        <f ca="1">IFERROR(INDEX(D27:D58,MATCH(C44,BE27:BE58,0),0),"")</f>
        <v>Spain</v>
      </c>
      <c r="BG44" s="25">
        <f ca="1">IFERROR(IF(MATCH(D44,OFFSET(D6:J6,BG25,0),0),BG43,BG43+1),BG43+1)</f>
        <v>17</v>
      </c>
      <c r="BH44" s="25" t="str">
        <f ca="1">IFERROR(INDEX(D27:D58,MATCH(C44,BG27:BG58,0),0),"")</f>
        <v>Spain</v>
      </c>
      <c r="BI44" s="25">
        <f ca="1">IFERROR(IF(MATCH(D44,OFFSET(D6:J6,BI25,0),0),BI43,BI43+1),BI43+1)</f>
        <v>17</v>
      </c>
      <c r="BJ44" s="25" t="str">
        <f ca="1">IFERROR(INDEX(D27:D58,MATCH(C44,BI27:BI58,0),0),"")</f>
        <v>Spain</v>
      </c>
      <c r="BK44" s="25">
        <f ca="1">IFERROR(IF(MATCH(D44,OFFSET(D6:J6,BK25,0),0),BK43,BK43+1),BK43+1)</f>
        <v>17</v>
      </c>
      <c r="BL44" s="25" t="str">
        <f ca="1">IFERROR(INDEX(D27:D58,MATCH(C44,BK27:BK58,0),0),"")</f>
        <v>Spain</v>
      </c>
      <c r="BM44" s="25">
        <f ca="1">IFERROR(IF(MATCH(D44,OFFSET(D6:J6,BM25,0),0),BM43,BM43+1),BM43+1)</f>
        <v>17</v>
      </c>
      <c r="BN44" s="25" t="str">
        <f ca="1">IFERROR(INDEX(D27:D58,MATCH(C44,BM27:BM58,0),0),"")</f>
        <v>Spain</v>
      </c>
      <c r="BO44" s="25">
        <f ca="1">IFERROR(IF(MATCH(D44,OFFSET(D6:J6,BO25,0),0),BO43,BO43+1),BO43+1)</f>
        <v>17</v>
      </c>
      <c r="BP44" s="25" t="str">
        <f ca="1">IFERROR(INDEX(D27:D58,MATCH(C44,BO27:BO58,0),0),"")</f>
        <v>Spain</v>
      </c>
      <c r="BQ44" s="25">
        <f ca="1">IFERROR(IF(MATCH(D44,OFFSET(D6:J6,BQ25,0),0),BQ43,BQ43+1),BQ43+1)</f>
        <v>17</v>
      </c>
      <c r="BR44" s="25" t="str">
        <f ca="1">IFERROR(INDEX(D27:D58,MATCH(C44,BQ27:BQ58,0),0),"")</f>
        <v>Spain</v>
      </c>
      <c r="BS44" s="25">
        <f ca="1">IFERROR(IF(MATCH(D44,OFFSET(D6:J6,BS25,0),0),BS43,BS43+1),BS43+1)</f>
        <v>17</v>
      </c>
      <c r="BT44" s="25" t="str">
        <f ca="1">IFERROR(INDEX(D27:D58,MATCH(C44,BS27:BS58,0),0),"")</f>
        <v>Spain</v>
      </c>
      <c r="BU44" s="25">
        <f ca="1">IFERROR(IF(MATCH(D44,OFFSET(D6:J6,BU25,0),0),BU43,BU43+1),BU43+1)</f>
        <v>17</v>
      </c>
      <c r="BV44" s="25" t="str">
        <f ca="1">IFERROR(INDEX(D27:D58,MATCH(C44,BU27:BU58,0),0),"")</f>
        <v>Spain</v>
      </c>
      <c r="BW44" s="25">
        <f ca="1">IFERROR(IF(MATCH(D44,OFFSET(D6:J6,BW25,0),0),BW43,BW43+1),BW43+1)</f>
        <v>17</v>
      </c>
      <c r="BX44" s="25" t="str">
        <f ca="1">IFERROR(INDEX(D27:D58,MATCH(C44,BW27:BW58,0),0),"")</f>
        <v>Spain</v>
      </c>
      <c r="BY44" s="25">
        <f ca="1">IFERROR(IF(MATCH(D44,OFFSET(D6:J6,BY25,0),0),BY43,BY43+1),BY43+1)</f>
        <v>17</v>
      </c>
      <c r="BZ44" s="25" t="str">
        <f ca="1">IFERROR(INDEX(D27:D58,MATCH(C44,BY27:BY58,0),0),"")</f>
        <v>Spain</v>
      </c>
      <c r="CA44" s="25">
        <f ca="1">IFERROR(IF(MATCH(D44,OFFSET(D6:J6,CA25,0),0),CA43,CA43+1),CA43+1)</f>
        <v>17</v>
      </c>
      <c r="CB44" s="25" t="str">
        <f ca="1">IFERROR(INDEX(D27:D58,MATCH(C44,CA27:CA58,0),0),"")</f>
        <v>Spain</v>
      </c>
      <c r="CC44" s="25">
        <f ca="1">IFERROR(IF(MATCH(D44,OFFSET(D6:J6,CC25,0),0),CC43,CC43+1),CC43+1)</f>
        <v>17</v>
      </c>
      <c r="CD44" s="25" t="str">
        <f ca="1">IFERROR(INDEX(D27:D58,MATCH(C44,CC27:CC58,0),0),"")</f>
        <v>Spain</v>
      </c>
      <c r="CE44" s="25">
        <f ca="1">IFERROR(IF(MATCH(D44,OFFSET(D6:J6,CE25,0),0),CE43,CE43+1),CE43+1)</f>
        <v>18</v>
      </c>
      <c r="CF44" s="25" t="str">
        <f ca="1">IFERROR(INDEX(D27:D58,MATCH(C44,CE27:CE58,0),0),"")</f>
        <v>Japan</v>
      </c>
      <c r="CG44" s="25">
        <f ca="1">IFERROR(IF(MATCH(D44,OFFSET(D6:J6,CG25,0),0),CG43,CG43+1),CG43+1)</f>
        <v>18</v>
      </c>
      <c r="CH44" s="25" t="str">
        <f ca="1">IFERROR(INDEX(D27:D58,MATCH(C44,CG27:CG58,0),0),"")</f>
        <v>Japan</v>
      </c>
      <c r="CI44" s="25">
        <f ca="1">IFERROR(IF(MATCH(D44,OFFSET(D6:J6,CI25,0),0),CI43,CI43+1),CI43+1)</f>
        <v>18</v>
      </c>
      <c r="CJ44" s="25" t="str">
        <f ca="1">IFERROR(INDEX(D27:D58,MATCH(C44,CI27:CI58,0),0),"")</f>
        <v>Japan</v>
      </c>
      <c r="CK44" s="25">
        <f ca="1">IFERROR(IF(MATCH(D44,OFFSET(D6:J6,CK25,0),0),CK43,CK43+1),CK43+1)</f>
        <v>18</v>
      </c>
      <c r="CL44" s="25" t="str">
        <f ca="1">IFERROR(INDEX(D27:D58,MATCH(C44,CK27:CK58,0),0),"")</f>
        <v>Japan</v>
      </c>
      <c r="CM44" s="25">
        <f ca="1">IFERROR(IF(MATCH(D44,OFFSET(D6:J6,CM25,0),0),CM43,CM43+1),CM43+1)</f>
        <v>18</v>
      </c>
      <c r="CN44" s="25" t="str">
        <f ca="1">IFERROR(INDEX(D27:D58,MATCH(C44,CM27:CM58,0),0),"")</f>
        <v>Japan</v>
      </c>
      <c r="CO44" s="25">
        <f ca="1">IFERROR(IF(MATCH(D44,OFFSET(D6:J6,CO25,0),0),CO43,CO43+1),CO43+1)</f>
        <v>18</v>
      </c>
      <c r="CP44" s="25" t="str">
        <f ca="1">IFERROR(INDEX(D27:D58,MATCH(C44,CO27:CO58,0),0),"")</f>
        <v>Japan</v>
      </c>
      <c r="CQ44" s="25">
        <f ca="1">IFERROR(IF(MATCH(D44,OFFSET(D6:J6,CQ25,0),0),CQ43,CQ43+1),CQ43+1)</f>
        <v>18</v>
      </c>
      <c r="CR44" s="25" t="str">
        <f ca="1">IFERROR(INDEX(D27:D58,MATCH(C44,CQ27:CQ58,0),0),"")</f>
        <v>Japan</v>
      </c>
      <c r="CS44" s="25">
        <f ca="1">IFERROR(IF(MATCH(D44,OFFSET(D6:J6,CS25,0),0),CS43,CS43+1),CS43+1)</f>
        <v>18</v>
      </c>
      <c r="CT44" s="25" t="str">
        <f ca="1">IFERROR(INDEX(D27:D58,MATCH(C44,CS27:CS58,0),0),"")</f>
        <v>Japan</v>
      </c>
      <c r="CU44" s="25">
        <f ca="1">IFERROR(IF(MATCH(D44,OFFSET(D6:J6,CU25,0),0),CU43,CU43+1),CU43+1)</f>
        <v>18</v>
      </c>
      <c r="CV44" s="25" t="str">
        <f ca="1">IFERROR(INDEX(D27:D58,MATCH(C44,CU27:CU58,0),0),"")</f>
        <v>Japan</v>
      </c>
      <c r="CW44" s="25">
        <f ca="1">IFERROR(IF(MATCH(D44,OFFSET(D6:J6,CW25,0),0),CW43,CW43+1),CW43+1)</f>
        <v>18</v>
      </c>
      <c r="CX44" s="25" t="str">
        <f ca="1">IFERROR(INDEX(D27:D58,MATCH(C44,CW27:CW58,0),0),"")</f>
        <v>Japan</v>
      </c>
      <c r="CY44" s="25">
        <f ca="1">IFERROR(IF(MATCH(D44,OFFSET(D6:J6,CY25,0),0),CY43,CY43+1),CY43+1)</f>
        <v>18</v>
      </c>
      <c r="CZ44" s="25" t="str">
        <f ca="1">IFERROR(INDEX(D27:D58,MATCH(C44,CY27:CY58,0),0),"")</f>
        <v>Japan</v>
      </c>
      <c r="DA44" s="25">
        <f ca="1">IFERROR(IF(MATCH(D44,OFFSET(D6:J6,DA25,0),0),DA43,DA43+1),DA43+1)</f>
        <v>18</v>
      </c>
      <c r="DB44" s="25" t="str">
        <f ca="1">IFERROR(INDEX(D27:D58,MATCH(C44,DA27:DA58,0),0),"")</f>
        <v>Japan</v>
      </c>
      <c r="DC44" s="25">
        <f ca="1">IFERROR(IF(MATCH(D44,OFFSET(D6:J6,DC25,0),0),DC43,DC43+1),DC43+1)</f>
        <v>18</v>
      </c>
      <c r="DD44" s="25" t="str">
        <f ca="1">IFERROR(INDEX(D27:D58,MATCH(C44,DC27:DC58,0),0),"")</f>
        <v>Japan</v>
      </c>
      <c r="DE44" s="25">
        <f ca="1">IFERROR(IF(MATCH(D44,OFFSET(D6:J6,DE25,0),0),DE43,DE43+1),DE43+1)</f>
        <v>18</v>
      </c>
      <c r="DF44" s="25" t="str">
        <f ca="1">IFERROR(INDEX(D27:D58,MATCH(C44,DE27:DE58,0),0),"")</f>
        <v>Japan</v>
      </c>
      <c r="DG44" s="25">
        <f ca="1">IFERROR(IF(MATCH(D44,OFFSET(D6:J6,DG25,0),0),DG43,DG43+1),DG43+1)</f>
        <v>18</v>
      </c>
      <c r="DH44" s="25" t="str">
        <f ca="1">IFERROR(INDEX(D27:D58,MATCH(C44,DG27:DG58,0),0),"")</f>
        <v>Japan</v>
      </c>
      <c r="DI44" s="25">
        <f ca="1">IFERROR(IF(MATCH(D44,OFFSET(D6:J6,DI25,0),0),DI43,DI43+1),DI43+1)</f>
        <v>18</v>
      </c>
      <c r="DJ44" s="25" t="str">
        <f ca="1">IFERROR(INDEX(D27:D58,MATCH(C44,DI27:DI58,0),0),"")</f>
        <v>Japan</v>
      </c>
      <c r="DK44" s="25">
        <f ca="1">IFERROR(IF(MATCH(D44,OFFSET(D6:J6,DK25,0),0),DK43,DK43+1),DK43+1)</f>
        <v>18</v>
      </c>
      <c r="DL44" s="25" t="str">
        <f ca="1">IFERROR(INDEX(D27:D58,MATCH(C44,DK27:DK58,0),0),"")</f>
        <v>Japan</v>
      </c>
      <c r="DM44" s="25">
        <f ca="1">IFERROR(IF(MATCH(D44,OFFSET(D6:J6,DM25,0),0),DM43,DM43+1),DM43+1)</f>
        <v>18</v>
      </c>
      <c r="DN44" s="25" t="str">
        <f ca="1">IFERROR(INDEX(D27:D58,MATCH(C44,DM27:DM58,0),0),"")</f>
        <v>Japan</v>
      </c>
      <c r="DO44" s="25">
        <f ca="1">IFERROR(IF(MATCH(D44,OFFSET(D6:J6,DO25,0),0),DO43,DO43+1),DO43+1)</f>
        <v>18</v>
      </c>
      <c r="DP44" s="25" t="str">
        <f ca="1">IFERROR(INDEX(D27:D58,MATCH(C44,DO27:DO58,0),0),"")</f>
        <v>Japan</v>
      </c>
      <c r="DQ44" s="25">
        <f ca="1">IFERROR(IF(MATCH(D44,OFFSET(D6:J6,DQ25,0),0),DQ43,DQ43+1),DQ43+1)</f>
        <v>18</v>
      </c>
      <c r="DR44" s="25" t="str">
        <f ca="1">IFERROR(INDEX(D27:D58,MATCH(C44,DQ27:DQ58,0),0),"")</f>
        <v>Japan</v>
      </c>
      <c r="DS44" s="25">
        <f ca="1">IFERROR(IF(MATCH(D44,OFFSET(D6:J6,DS25,0),0),DS43,DS43+1),DS43+1)</f>
        <v>18</v>
      </c>
      <c r="DT44" s="25" t="str">
        <f ca="1">IFERROR(INDEX(D27:D58,MATCH(C44,DS27:DS58,0),0),"")</f>
        <v>Japan</v>
      </c>
      <c r="DU44" s="25">
        <f ca="1">IFERROR(IF(MATCH(D44,OFFSET(D6:J6,DU25,0),0),DU43,DU43+1),DU43+1)</f>
        <v>18</v>
      </c>
      <c r="DV44" s="25" t="str">
        <f ca="1">IFERROR(INDEX(D27:D58,MATCH(C44,DU27:DU58,0),0),"")</f>
        <v>Japan</v>
      </c>
      <c r="DW44" s="25">
        <f ca="1">IFERROR(IF(MATCH(D44,OFFSET(D6:J6,DW25,0),0),DW43,DW43+1),DW43+1)</f>
        <v>18</v>
      </c>
      <c r="DX44" s="25" t="str">
        <f ca="1">IFERROR(INDEX(D27:D58,MATCH(C44,DW27:DW58,0),0),"")</f>
        <v>Japan</v>
      </c>
      <c r="DY44" s="25">
        <f ca="1">IFERROR(IF(MATCH(D44,OFFSET(D6:J6,DY25,0),0),DY43,DY43+1),DY43+1)</f>
        <v>18</v>
      </c>
      <c r="DZ44" s="25" t="str">
        <f ca="1">IFERROR(INDEX(D27:D58,MATCH(C44,DY27:DY58,0),0),"")</f>
        <v>Japan</v>
      </c>
      <c r="EA44" s="25">
        <f ca="1">IFERROR(IF(MATCH(D44,OFFSET(D6:J6,EA25,0),0),EA43,EA43+1),EA43+1)</f>
        <v>18</v>
      </c>
      <c r="EB44" s="25" t="str">
        <f ca="1">IFERROR(INDEX(D27:D58,MATCH(C44,EA27:EA58,0),0),"")</f>
        <v>Japan</v>
      </c>
      <c r="EC44" s="25">
        <f ca="1">IFERROR(IF(MATCH(D44,OFFSET(D6:J6,EC25,0),0),EC43,EC43+1),EC43+1)</f>
        <v>18</v>
      </c>
      <c r="ED44" s="25" t="str">
        <f ca="1">IFERROR(INDEX(D27:D58,MATCH(C44,EC27:EC58,0),0),"")</f>
        <v>Japan</v>
      </c>
      <c r="EE44" s="25">
        <f ca="1">IFERROR(IF(MATCH(D44,OFFSET(D6:J6,EE25,0),0),EE43,EE43+1),EE43+1)</f>
        <v>18</v>
      </c>
      <c r="EF44" s="25" t="str">
        <f ca="1">IFERROR(INDEX(D27:D58,MATCH(C44,EE27:EE58,0),0),"")</f>
        <v>Japan</v>
      </c>
      <c r="EG44" s="25">
        <f ca="1">IFERROR(IF(MATCH(D44,OFFSET(D6:J6,EG25,0),0),EG43,EG43+1),EG43+1)</f>
        <v>18</v>
      </c>
      <c r="EH44" s="25" t="str">
        <f ca="1">IFERROR(INDEX(D27:D58,MATCH(C44,EG27:EG58,0),0),"")</f>
        <v>Japan</v>
      </c>
      <c r="EI44" s="25">
        <f ca="1">IFERROR(IF(MATCH(D44,OFFSET(D6:J6,EI25,0),0),EI43,EI43+1),EI43+1)</f>
        <v>18</v>
      </c>
      <c r="EJ44" s="25" t="str">
        <f ca="1">IFERROR(INDEX(D27:D58,MATCH(C44,EI27:EI58,0),0),"")</f>
        <v>Japan</v>
      </c>
      <c r="EK44" s="25">
        <f ca="1">IFERROR(IF(MATCH(D44,OFFSET(D6:J6,EK25,0),0),EK43,EK43+1),EK43+1)</f>
        <v>18</v>
      </c>
      <c r="EL44" s="25" t="str">
        <f ca="1">IFERROR(INDEX(D27:D58,MATCH(C44,EK27:EK58,0),0),"")</f>
        <v>Japan</v>
      </c>
      <c r="EM44" s="25">
        <f ca="1">IFERROR(IF(MATCH(D44,OFFSET(D6:J6,EM25,0),0),EM43,EM43+1),EM43+1)</f>
        <v>18</v>
      </c>
      <c r="EN44" s="25" t="str">
        <f ca="1">IFERROR(INDEX(D27:D58,MATCH(C44,EM27:EM58,0),0),"")</f>
        <v>Japan</v>
      </c>
      <c r="EO44" s="25">
        <f ca="1">IFERROR(IF(MATCH(D44,OFFSET(D6:J6,EO25,0),0),EO43,EO43+1),EO43+1)</f>
        <v>18</v>
      </c>
      <c r="EP44" s="25" t="str">
        <f ca="1">IFERROR(INDEX(D27:D58,MATCH(C44,EO27:EO58,0),0),"")</f>
        <v>Japan</v>
      </c>
      <c r="EQ44" s="25">
        <f ca="1">IFERROR(IF(MATCH(D44,OFFSET(D6:J6,EQ25,0),0),EQ43,EQ43+1),EQ43+1)</f>
        <v>18</v>
      </c>
      <c r="ER44" s="25" t="str">
        <f ca="1">IFERROR(INDEX(D27:D58,MATCH(C44,EQ27:EQ58,0),0),"")</f>
        <v>Japan</v>
      </c>
      <c r="ES44" s="25">
        <f ca="1">IFERROR(IF(MATCH(D44,OFFSET(D6:J6,ES25,0),0),ES43,ES43+1),ES43+1)</f>
        <v>18</v>
      </c>
      <c r="ET44" s="25" t="str">
        <f ca="1">IFERROR(INDEX(D27:D58,MATCH(C44,ES27:ES58,0),0),"")</f>
        <v>Japan</v>
      </c>
      <c r="EU44" s="25">
        <f ca="1">IFERROR(IF(MATCH(D44,OFFSET(D6:J6,EU25,0),0),EU43,EU43+1),EU43+1)</f>
        <v>18</v>
      </c>
      <c r="EV44" s="25" t="str">
        <f ca="1">IFERROR(INDEX(D27:D58,MATCH(C44,EU27:EU58,0),0),"")</f>
        <v>Japan</v>
      </c>
      <c r="EW44" s="25">
        <f ca="1">IFERROR(IF(MATCH(D44,OFFSET(D6:J6,EW25,0),0),EW43,EW43+1),EW43+1)</f>
        <v>18</v>
      </c>
      <c r="EX44" s="25" t="str">
        <f ca="1">IFERROR(INDEX(D27:D58,MATCH(C44,EW27:EW58,0),0),"")</f>
        <v>Japan</v>
      </c>
      <c r="EY44" s="25">
        <f ca="1">IFERROR(IF(MATCH(D44,OFFSET(D6:J6,EY25,0),0),EY43,EY43+1),EY43+1)</f>
        <v>18</v>
      </c>
      <c r="EZ44" s="25" t="str">
        <f ca="1">IFERROR(INDEX(D27:D58,MATCH(C44,EY27:EY58,0),0),"")</f>
        <v>Japan</v>
      </c>
      <c r="FA44" s="25">
        <f ca="1">IFERROR(IF(MATCH(D44,OFFSET(D6:J6,FA25,0),0),FA43,FA43+1),FA43+1)</f>
        <v>18</v>
      </c>
      <c r="FB44" s="25" t="str">
        <f ca="1">IFERROR(INDEX(D27:D58,MATCH(C44,FA27:FA58,0),0),"")</f>
        <v>Japan</v>
      </c>
      <c r="FC44" s="25">
        <f ca="1">IFERROR(IF(MATCH(D44,OFFSET(D6:J6,FC25,0),0),FC43,FC43+1),FC43+1)</f>
        <v>18</v>
      </c>
      <c r="FD44" s="25" t="str">
        <f ca="1">IFERROR(INDEX(D27:D58,MATCH(C44,FC27:FC58,0),0),"")</f>
        <v>Japan</v>
      </c>
      <c r="FE44" s="25">
        <f ca="1">IFERROR(IF(MATCH(D44,OFFSET(D6:J6,FE25,0),0),FE43,FE43+1),FE43+1)</f>
        <v>18</v>
      </c>
      <c r="FF44" s="25" t="str">
        <f ca="1">IFERROR(INDEX(D27:D58,MATCH(C44,FE27:FE58,0),0),"")</f>
        <v>Japan</v>
      </c>
      <c r="FG44" s="25">
        <f ca="1">IFERROR(IF(MATCH(D44,OFFSET(D6:J6,FG25,0),0),FG43,FG43+1),FG43+1)</f>
        <v>18</v>
      </c>
      <c r="FH44" s="25" t="str">
        <f ca="1">IFERROR(INDEX(D27:D58,MATCH(C44,FG27:FG58,0),0),"")</f>
        <v>Japan</v>
      </c>
      <c r="FI44" s="25">
        <f ca="1">IFERROR(IF(MATCH(D44,OFFSET(D6:J6,FI25,0),0),FI43,FI43+1),FI43+1)</f>
        <v>18</v>
      </c>
      <c r="FJ44" s="25" t="str">
        <f ca="1">IFERROR(INDEX(D27:D58,MATCH(C44,FI27:FI58,0),0),"")</f>
        <v>Japan</v>
      </c>
      <c r="FK44" s="25">
        <f ca="1">IFERROR(IF(MATCH(D44,OFFSET(D6:J6,FK25,0),0),FK43,FK43+1),FK43+1)</f>
        <v>18</v>
      </c>
      <c r="FL44" s="25" t="str">
        <f ca="1">IFERROR(INDEX(D27:D58,MATCH(C44,FK27:FK58,0),0),"")</f>
        <v>Japan</v>
      </c>
      <c r="FM44" s="25">
        <f ca="1">IFERROR(IF(MATCH(D44,OFFSET(D6:J6,FM25,0),0),FM43,FM43+1),FM43+1)</f>
        <v>18</v>
      </c>
      <c r="FN44" s="25" t="str">
        <f ca="1">IFERROR(INDEX(D27:D58,MATCH(C44,FM27:FM58,0),0),"")</f>
        <v>Japan</v>
      </c>
      <c r="FO44" s="25">
        <f ca="1">IFERROR(IF(MATCH(D44,OFFSET(D6:J6,FO25,0),0),FO43,FO43+1),FO43+1)</f>
        <v>18</v>
      </c>
      <c r="FP44" s="25" t="str">
        <f ca="1">IFERROR(INDEX(D27:D58,MATCH(C44,FO27:FO58,0),0),"")</f>
        <v>Japan</v>
      </c>
      <c r="FQ44" s="25">
        <f ca="1">IFERROR(IF(MATCH(D44,OFFSET(D6:J6,FQ25,0),0),FQ43,FQ43+1),FQ43+1)</f>
        <v>18</v>
      </c>
      <c r="FR44" s="25" t="str">
        <f ca="1">IFERROR(INDEX(D27:D58,MATCH(C44,FQ27:FQ58,0),0),"")</f>
        <v>Japan</v>
      </c>
      <c r="FS44" s="25">
        <f ca="1">IFERROR(IF(MATCH(D44,OFFSET(D6:J6,FS25,0),0),FS43,FS43+1),FS43+1)</f>
        <v>18</v>
      </c>
      <c r="FT44" s="25" t="str">
        <f ca="1">IFERROR(INDEX(D27:D58,MATCH(C44,FS27:FS58,0),0),"")</f>
        <v>Japan</v>
      </c>
      <c r="FU44" s="25">
        <f ca="1">IFERROR(IF(MATCH(D44,OFFSET(D6:J6,FU25,0),0),FU43,FU43+1),FU43+1)</f>
        <v>18</v>
      </c>
      <c r="FV44" s="25" t="str">
        <f ca="1">IFERROR(INDEX(D27:D58,MATCH(C44,FU27:FU58,0),0),"")</f>
        <v>Japan</v>
      </c>
      <c r="FW44" s="25">
        <f ca="1">IFERROR(IF(MATCH(D44,OFFSET(D6:J6,FW25,0),0),FW43,FW43+1),FW43+1)</f>
        <v>18</v>
      </c>
      <c r="FX44" s="25" t="str">
        <f ca="1">IFERROR(INDEX(D27:D58,MATCH(C44,FW27:FW58,0),0),"")</f>
        <v>Japan</v>
      </c>
      <c r="FY44" s="25">
        <f ca="1">IFERROR(IF(MATCH(D44,OFFSET(D6:J6,FY25,0),0),FY43,FY43+1),FY43+1)</f>
        <v>18</v>
      </c>
      <c r="FZ44" s="25" t="str">
        <f ca="1">IFERROR(INDEX(D27:D58,MATCH(C44,FY27:FY58,0),0),"")</f>
        <v>Japan</v>
      </c>
      <c r="GA44" s="25">
        <f ca="1">IFERROR(IF(MATCH(D44,OFFSET(D6:J6,GA25,0),0),GA43,GA43+1),GA43+1)</f>
        <v>18</v>
      </c>
      <c r="GB44" s="25" t="str">
        <f ca="1">IFERROR(INDEX(D27:D58,MATCH(C44,GA27:GA58,0),0),"")</f>
        <v>Japan</v>
      </c>
      <c r="GC44" s="25">
        <f ca="1">IFERROR(IF(MATCH(D44,OFFSET(D6:J6,GC25,0),0),GC43,GC43+1),GC43+1)</f>
        <v>18</v>
      </c>
      <c r="GD44" s="25" t="str">
        <f ca="1">IFERROR(INDEX(D27:D58,MATCH(C44,GC27:GC58,0),0),"")</f>
        <v>Japan</v>
      </c>
      <c r="GE44" s="25">
        <f ca="1">IFERROR(IF(MATCH(D44,OFFSET(D6:J6,GE25,0),0),GE43,GE43+1),GE43+1)</f>
        <v>18</v>
      </c>
      <c r="GF44" s="25" t="str">
        <f ca="1">IFERROR(INDEX(D27:D58,MATCH(C44,GE27:GE58,0),0),"")</f>
        <v>Japan</v>
      </c>
      <c r="GG44" s="25">
        <f ca="1">IFERROR(IF(MATCH(D44,OFFSET(D6:J6,GG25,0),0),GG43,GG43+1),GG43+1)</f>
        <v>18</v>
      </c>
      <c r="GH44" s="25" t="str">
        <f ca="1">IFERROR(INDEX(D27:D58,MATCH(C44,GG27:GG58,0),0),"")</f>
        <v>Japan</v>
      </c>
      <c r="GI44" s="25">
        <f ca="1">IFERROR(IF(MATCH(D44,OFFSET(D6:J6,GI25,0),0),GI43,GI43+1),GI43+1)</f>
        <v>18</v>
      </c>
      <c r="GJ44" s="25" t="str">
        <f ca="1">IFERROR(INDEX(D27:D58,MATCH(C44,GI27:GI58,0),0),"")</f>
        <v>Japan</v>
      </c>
      <c r="GK44" s="25">
        <f ca="1">IFERROR(IF(MATCH(D44,OFFSET(D6:J6,GK25,0),0),GK43,GK43+1),GK43+1)</f>
        <v>18</v>
      </c>
      <c r="GL44" s="25" t="str">
        <f ca="1">IFERROR(INDEX(D27:D58,MATCH(C44,GK27:GK58,0),0),"")</f>
        <v>Japan</v>
      </c>
      <c r="GM44" s="25">
        <f ca="1">IFERROR(IF(MATCH(D44,OFFSET(D6:J6,GM25,0),0),GM43,GM43+1),GM43+1)</f>
        <v>18</v>
      </c>
      <c r="GN44" s="25" t="str">
        <f ca="1">IFERROR(INDEX(D27:D58,MATCH(C44,GM27:GM58,0),0),"")</f>
        <v>Japan</v>
      </c>
      <c r="GO44" s="25">
        <f ca="1">IFERROR(IF(MATCH(D44,OFFSET(D6:J6,GO25,0),0),GO43,GO43+1),GO43+1)</f>
        <v>18</v>
      </c>
      <c r="GP44" s="25" t="str">
        <f ca="1">IFERROR(INDEX(D27:D58,MATCH(C44,GO27:GO58,0),0),"")</f>
        <v>Japan</v>
      </c>
      <c r="GQ44" s="25">
        <f ca="1">IFERROR(IF(MATCH(D44,OFFSET(D6:J6,GQ25,0),0),GQ43,GQ43+1),GQ43+1)</f>
        <v>18</v>
      </c>
      <c r="GR44" s="25" t="str">
        <f ca="1">IFERROR(INDEX(D27:D58,MATCH(C44,GQ27:GQ58,0),0),"")</f>
        <v>Japan</v>
      </c>
      <c r="GS44" s="25">
        <f ca="1">IFERROR(IF(MATCH(D44,OFFSET(D6:J6,GS25,0),0),GS43,GS43+1),GS43+1)</f>
        <v>18</v>
      </c>
      <c r="GT44" s="25" t="str">
        <f ca="1">IFERROR(INDEX(D27:D58,MATCH(C44,GS27:GS58,0),0),"")</f>
        <v>Japan</v>
      </c>
      <c r="GU44" s="25">
        <f ca="1">IFERROR(IF(MATCH(D44,OFFSET(D6:J6,GU25,0),0),GU43,GU43+1),GU43+1)</f>
        <v>18</v>
      </c>
      <c r="GV44" s="25" t="str">
        <f ca="1">IFERROR(INDEX(D27:D58,MATCH(C44,GU27:GU58,0),0),"")</f>
        <v>Japan</v>
      </c>
    </row>
    <row r="45" spans="2:204" s="25" customFormat="1" hidden="1" x14ac:dyDescent="0.35">
      <c r="B45" s="26"/>
      <c r="C45" s="25">
        <v>19</v>
      </c>
      <c r="D45" s="25" t="str">
        <f>IF(Setup!C23&lt;&gt;"",Setup!C23,"")</f>
        <v>Spain</v>
      </c>
      <c r="E45" s="25">
        <f>IFERROR(IF(MATCH(D45,D6:J6,0),E44,E44+1),E44+1)</f>
        <v>19</v>
      </c>
      <c r="F45" s="25" t="str">
        <f>IFERROR(INDEX(D27:D58,MATCH(C45,E27:E58,0),0),"")</f>
        <v>Spain</v>
      </c>
      <c r="G45" s="25">
        <f ca="1">IFERROR(IF(MATCH(D45,OFFSET(D6:J6,G25,0),0),G44,G44+1),G44+1)</f>
        <v>19</v>
      </c>
      <c r="H45" s="25" t="str">
        <f ca="1">IFERROR(INDEX(D27:D58,MATCH(C45,G27:G58,0),0),"")</f>
        <v>Spain</v>
      </c>
      <c r="I45" s="25">
        <f ca="1">IFERROR(IF(MATCH(D45,OFFSET(D6:J6,I25,0),0),I44,I44+1),I44+1)</f>
        <v>19</v>
      </c>
      <c r="J45" s="25" t="str">
        <f ca="1">IFERROR(INDEX(D27:D58,MATCH(C45,I27:I58,0),0),"")</f>
        <v>Spain</v>
      </c>
      <c r="K45" s="25">
        <f ca="1">IFERROR(IF(MATCH(D45,OFFSET(D6:J6,K25,0),0),K44,K44+1),K44+1)</f>
        <v>19</v>
      </c>
      <c r="L45" s="273" t="str">
        <f ca="1">IFERROR(INDEX(D27:D58,MATCH(C45,K27:K58,0),0),"")</f>
        <v>Spain</v>
      </c>
      <c r="M45" s="25">
        <f ca="1">IFERROR(IF(MATCH(D45,OFFSET(D6:J6,M25,0),0),M44,M44+1),M44+1)</f>
        <v>19</v>
      </c>
      <c r="N45" s="25" t="str">
        <f ca="1">IFERROR(INDEX(D27:D58,MATCH(C45,M27:M58,0),0),"")</f>
        <v>Spain</v>
      </c>
      <c r="O45" s="25">
        <f ca="1">IFERROR(IF(MATCH(D45,OFFSET(D6:J6,O25,0),0),O44,O44+1),O44+1)</f>
        <v>19</v>
      </c>
      <c r="P45" s="25" t="str">
        <f ca="1">IFERROR(INDEX(D27:D58,MATCH(C45,O27:O58,0),0),"")</f>
        <v>Spain</v>
      </c>
      <c r="Q45" s="25">
        <f ca="1">IFERROR(IF(MATCH(D45,OFFSET(D6:J6,Q25,0),0),Q44,Q44+1),Q44+1)</f>
        <v>19</v>
      </c>
      <c r="R45" s="25" t="str">
        <f ca="1">IFERROR(INDEX(D27:D58,MATCH(C45,Q27:Q58,0),0),"")</f>
        <v>Spain</v>
      </c>
      <c r="S45" s="25">
        <f ca="1">IFERROR(IF(MATCH(D45,OFFSET(D6:J6,S25,0),0),S44,S44+1),S44+1)</f>
        <v>19</v>
      </c>
      <c r="T45" s="25" t="str">
        <f ca="1">IFERROR(INDEX(D27:D58,MATCH(C45,S27:S58,0),0),"")</f>
        <v>Spain</v>
      </c>
      <c r="U45" s="25">
        <f ca="1">IFERROR(IF(MATCH(D45,OFFSET(D6:J6,U25,0),0),U44,U44+1),U44+1)</f>
        <v>19</v>
      </c>
      <c r="V45" s="25" t="str">
        <f ca="1">IFERROR(INDEX(D27:D58,MATCH(C45,U27:U58,0),0),"")</f>
        <v>Spain</v>
      </c>
      <c r="W45" s="25">
        <f ca="1">IFERROR(IF(MATCH(D45,OFFSET(D6:J6,W25,0),0),W44,W44+1),W44+1)</f>
        <v>19</v>
      </c>
      <c r="X45" s="25" t="str">
        <f ca="1">IFERROR(INDEX(D27:D58,MATCH(C45,W27:W58,0),0),"")</f>
        <v>Spain</v>
      </c>
      <c r="Y45" s="25">
        <f ca="1">IFERROR(IF(MATCH(D45,OFFSET(D6:J6,Y25,0),0),Y44,Y44+1),Y44+1)</f>
        <v>19</v>
      </c>
      <c r="Z45" s="25" t="str">
        <f ca="1">IFERROR(INDEX(D27:D58,MATCH(C45,Y27:Y58,0),0),"")</f>
        <v>Spain</v>
      </c>
      <c r="AA45" s="25">
        <f ca="1">IFERROR(IF(MATCH(D45,OFFSET(D6:J6,AA25,0),0),AA44,AA44+1),AA44+1)</f>
        <v>19</v>
      </c>
      <c r="AB45" s="25" t="str">
        <f ca="1">IFERROR(INDEX(D27:D58,MATCH(C45,AA27:AA58,0),0),"")</f>
        <v>Spain</v>
      </c>
      <c r="AC45" s="25">
        <f ca="1">IFERROR(IF(MATCH(D45,OFFSET(D6:J6,AC25,0),0),AC44,AC44+1),AC44+1)</f>
        <v>19</v>
      </c>
      <c r="AD45" s="25" t="str">
        <f ca="1">IFERROR(INDEX(D27:D58,MATCH(C45,AC27:AC58,0),0),"")</f>
        <v>Spain</v>
      </c>
      <c r="AE45" s="25">
        <f ca="1">IFERROR(IF(MATCH(D45,OFFSET(D6:J6,AE25,0),0),AE44,AE44+1),AE44+1)</f>
        <v>19</v>
      </c>
      <c r="AF45" s="25" t="str">
        <f ca="1">IFERROR(INDEX(D27:D58,MATCH(C45,AE27:AE58,0),0),"")</f>
        <v>Spain</v>
      </c>
      <c r="AG45" s="25">
        <f ca="1">IFERROR(IF(MATCH(D45,OFFSET(D6:J6,AG25,0),0),AG44,AG44+1),AG44+1)</f>
        <v>19</v>
      </c>
      <c r="AH45" s="25" t="str">
        <f ca="1">IFERROR(INDEX(D27:D58,MATCH(C45,AG27:AG58,0),0),"")</f>
        <v>Spain</v>
      </c>
      <c r="AI45" s="25">
        <f ca="1">IFERROR(IF(MATCH(D45,OFFSET(D6:J6,AI25,0),0),AI44,AI44+1),AI44+1)</f>
        <v>19</v>
      </c>
      <c r="AJ45" s="25" t="str">
        <f ca="1">IFERROR(INDEX(D27:D58,MATCH(C45,AI27:AI58,0),0),"")</f>
        <v>Spain</v>
      </c>
      <c r="AK45" s="25">
        <f ca="1">IFERROR(IF(MATCH(D45,OFFSET(D6:J6,AK25,0),0),AK44,AK44+1),AK44+1)</f>
        <v>19</v>
      </c>
      <c r="AL45" s="25" t="str">
        <f ca="1">IFERROR(INDEX(D27:D58,MATCH(C45,AK27:AK58,0),0),"")</f>
        <v>Spain</v>
      </c>
      <c r="AM45" s="25">
        <f ca="1">IFERROR(IF(MATCH(D45,OFFSET(D6:J6,AM25,0),0),AM44,AM44+1),AM44+1)</f>
        <v>19</v>
      </c>
      <c r="AN45" s="25" t="str">
        <f ca="1">IFERROR(INDEX(D27:D58,MATCH(C45,AM27:AM58,0),0),"")</f>
        <v>Spain</v>
      </c>
      <c r="AO45" s="25">
        <f ca="1">IFERROR(IF(MATCH(D45,OFFSET(D6:J6,AO25,0),0),AO44,AO44+1),AO44+1)</f>
        <v>19</v>
      </c>
      <c r="AP45" s="25" t="str">
        <f ca="1">IFERROR(INDEX(D27:D58,MATCH(C45,AO27:AO58,0),0),"")</f>
        <v>Spain</v>
      </c>
      <c r="AQ45" s="25">
        <f ca="1">IFERROR(IF(MATCH(D45,OFFSET(D6:J6,AQ25,0),0),AQ44,AQ44+1),AQ44+1)</f>
        <v>19</v>
      </c>
      <c r="AR45" s="25" t="str">
        <f ca="1">IFERROR(INDEX(D27:D58,MATCH(C45,AQ27:AQ58,0),0),"")</f>
        <v>Spain</v>
      </c>
      <c r="AS45" s="25">
        <f ca="1">IFERROR(IF(MATCH(D45,OFFSET(D6:J6,AS25,0),0),AS44,AS44+1),AS44+1)</f>
        <v>19</v>
      </c>
      <c r="AT45" s="25" t="str">
        <f ca="1">IFERROR(INDEX(D27:D58,MATCH(C45,AS27:AS58,0),0),"")</f>
        <v>Spain</v>
      </c>
      <c r="AU45" s="25">
        <f ca="1">IFERROR(IF(MATCH(D45,OFFSET(D6:J6,AU25,0),0),AU44,AU44+1),AU44+1)</f>
        <v>18</v>
      </c>
      <c r="AV45" s="25" t="str">
        <f ca="1">IFERROR(INDEX(D27:D58,MATCH(C45,AU27:AU58,0),0),"")</f>
        <v>Costa Rica</v>
      </c>
      <c r="AW45" s="25">
        <f ca="1">IFERROR(IF(MATCH(D45,OFFSET(D6:J6,AW25,0),0),AW44,AW44+1),AW44+1)</f>
        <v>18</v>
      </c>
      <c r="AX45" s="25" t="str">
        <f ca="1">IFERROR(INDEX(D27:D58,MATCH(C45,AW27:AW58,0),0),"")</f>
        <v>Costa Rica</v>
      </c>
      <c r="AY45" s="25">
        <f ca="1">IFERROR(IF(MATCH(D45,OFFSET(D6:J6,AY25,0),0),AY44,AY44+1),AY44+1)</f>
        <v>18</v>
      </c>
      <c r="AZ45" s="25" t="str">
        <f ca="1">IFERROR(INDEX(D27:D58,MATCH(C45,AY27:AY58,0),0),"")</f>
        <v>Costa Rica</v>
      </c>
      <c r="BA45" s="25">
        <f ca="1">IFERROR(IF(MATCH(D45,OFFSET(D6:J6,BA25,0),0),BA44,BA44+1),BA44+1)</f>
        <v>18</v>
      </c>
      <c r="BB45" s="25" t="str">
        <f ca="1">IFERROR(INDEX(D27:D58,MATCH(C45,BA27:BA58,0),0),"")</f>
        <v>Costa Rica</v>
      </c>
      <c r="BC45" s="25">
        <f ca="1">IFERROR(IF(MATCH(D45,OFFSET(D6:J6,BC25,0),0),BC44,BC44+1),BC44+1)</f>
        <v>18</v>
      </c>
      <c r="BD45" s="25" t="str">
        <f ca="1">IFERROR(INDEX(D27:D58,MATCH(C45,BC27:BC58,0),0),"")</f>
        <v>Costa Rica</v>
      </c>
      <c r="BE45" s="25">
        <f ca="1">IFERROR(IF(MATCH(D45,OFFSET(D6:J6,BE25,0),0),BE44,BE44+1),BE44+1)</f>
        <v>18</v>
      </c>
      <c r="BF45" s="25" t="str">
        <f ca="1">IFERROR(INDEX(D27:D58,MATCH(C45,BE27:BE58,0),0),"")</f>
        <v>Costa Rica</v>
      </c>
      <c r="BG45" s="25">
        <f ca="1">IFERROR(IF(MATCH(D45,OFFSET(D6:J6,BG25,0),0),BG44,BG44+1),BG44+1)</f>
        <v>18</v>
      </c>
      <c r="BH45" s="25" t="str">
        <f ca="1">IFERROR(INDEX(D27:D58,MATCH(C45,BG27:BG58,0),0),"")</f>
        <v>Costa Rica</v>
      </c>
      <c r="BI45" s="25">
        <f ca="1">IFERROR(IF(MATCH(D45,OFFSET(D6:J6,BI25,0),0),BI44,BI44+1),BI44+1)</f>
        <v>18</v>
      </c>
      <c r="BJ45" s="25" t="str">
        <f ca="1">IFERROR(INDEX(D27:D58,MATCH(C45,BI27:BI58,0),0),"")</f>
        <v>Costa Rica</v>
      </c>
      <c r="BK45" s="25">
        <f ca="1">IFERROR(IF(MATCH(D45,OFFSET(D6:J6,BK25,0),0),BK44,BK44+1),BK44+1)</f>
        <v>18</v>
      </c>
      <c r="BL45" s="25" t="str">
        <f ca="1">IFERROR(INDEX(D27:D58,MATCH(C45,BK27:BK58,0),0),"")</f>
        <v>Costa Rica</v>
      </c>
      <c r="BM45" s="25">
        <f ca="1">IFERROR(IF(MATCH(D45,OFFSET(D6:J6,BM25,0),0),BM44,BM44+1),BM44+1)</f>
        <v>18</v>
      </c>
      <c r="BN45" s="25" t="str">
        <f ca="1">IFERROR(INDEX(D27:D58,MATCH(C45,BM27:BM58,0),0),"")</f>
        <v>Costa Rica</v>
      </c>
      <c r="BO45" s="25">
        <f ca="1">IFERROR(IF(MATCH(D45,OFFSET(D6:J6,BO25,0),0),BO44,BO44+1),BO44+1)</f>
        <v>18</v>
      </c>
      <c r="BP45" s="25" t="str">
        <f ca="1">IFERROR(INDEX(D27:D58,MATCH(C45,BO27:BO58,0),0),"")</f>
        <v>Costa Rica</v>
      </c>
      <c r="BQ45" s="25">
        <f ca="1">IFERROR(IF(MATCH(D45,OFFSET(D6:J6,BQ25,0),0),BQ44,BQ44+1),BQ44+1)</f>
        <v>18</v>
      </c>
      <c r="BR45" s="25" t="str">
        <f ca="1">IFERROR(INDEX(D27:D58,MATCH(C45,BQ27:BQ58,0),0),"")</f>
        <v>Costa Rica</v>
      </c>
      <c r="BS45" s="25">
        <f ca="1">IFERROR(IF(MATCH(D45,OFFSET(D6:J6,BS25,0),0),BS44,BS44+1),BS44+1)</f>
        <v>18</v>
      </c>
      <c r="BT45" s="25" t="str">
        <f ca="1">IFERROR(INDEX(D27:D58,MATCH(C45,BS27:BS58,0),0),"")</f>
        <v>Costa Rica</v>
      </c>
      <c r="BU45" s="25">
        <f ca="1">IFERROR(IF(MATCH(D45,OFFSET(D6:J6,BU25,0),0),BU44,BU44+1),BU44+1)</f>
        <v>18</v>
      </c>
      <c r="BV45" s="25" t="str">
        <f ca="1">IFERROR(INDEX(D27:D58,MATCH(C45,BU27:BU58,0),0),"")</f>
        <v>Costa Rica</v>
      </c>
      <c r="BW45" s="25">
        <f ca="1">IFERROR(IF(MATCH(D45,OFFSET(D6:J6,BW25,0),0),BW44,BW44+1),BW44+1)</f>
        <v>18</v>
      </c>
      <c r="BX45" s="25" t="str">
        <f ca="1">IFERROR(INDEX(D27:D58,MATCH(C45,BW27:BW58,0),0),"")</f>
        <v>Costa Rica</v>
      </c>
      <c r="BY45" s="25">
        <f ca="1">IFERROR(IF(MATCH(D45,OFFSET(D6:J6,BY25,0),0),BY44,BY44+1),BY44+1)</f>
        <v>18</v>
      </c>
      <c r="BZ45" s="25" t="str">
        <f ca="1">IFERROR(INDEX(D27:D58,MATCH(C45,BY27:BY58,0),0),"")</f>
        <v>Costa Rica</v>
      </c>
      <c r="CA45" s="25">
        <f ca="1">IFERROR(IF(MATCH(D45,OFFSET(D6:J6,CA25,0),0),CA44,CA44+1),CA44+1)</f>
        <v>18</v>
      </c>
      <c r="CB45" s="25" t="str">
        <f ca="1">IFERROR(INDEX(D27:D58,MATCH(C45,CA27:CA58,0),0),"")</f>
        <v>Costa Rica</v>
      </c>
      <c r="CC45" s="25">
        <f ca="1">IFERROR(IF(MATCH(D45,OFFSET(D6:J6,CC25,0),0),CC44,CC44+1),CC44+1)</f>
        <v>18</v>
      </c>
      <c r="CD45" s="25" t="str">
        <f ca="1">IFERROR(INDEX(D27:D58,MATCH(C45,CC27:CC58,0),0),"")</f>
        <v>Costa Rica</v>
      </c>
      <c r="CE45" s="25">
        <f ca="1">IFERROR(IF(MATCH(D45,OFFSET(D6:J6,CE25,0),0),CE44,CE44+1),CE44+1)</f>
        <v>18</v>
      </c>
      <c r="CF45" s="25" t="str">
        <f ca="1">IFERROR(INDEX(D27:D58,MATCH(C45,CE27:CE58,0),0),"")</f>
        <v>Costa Rica</v>
      </c>
      <c r="CG45" s="25">
        <f ca="1">IFERROR(IF(MATCH(D45,OFFSET(D6:J6,CG25,0),0),CG44,CG44+1),CG44+1)</f>
        <v>19</v>
      </c>
      <c r="CH45" s="25" t="str">
        <f ca="1">IFERROR(INDEX(D27:D58,MATCH(C45,CG27:CG58,0),0),"")</f>
        <v>Spain</v>
      </c>
      <c r="CI45" s="25">
        <f ca="1">IFERROR(IF(MATCH(D45,OFFSET(D6:J6,CI25,0),0),CI44,CI44+1),CI44+1)</f>
        <v>19</v>
      </c>
      <c r="CJ45" s="25" t="str">
        <f ca="1">IFERROR(INDEX(D27:D58,MATCH(C45,CI27:CI58,0),0),"")</f>
        <v>Spain</v>
      </c>
      <c r="CK45" s="25">
        <f ca="1">IFERROR(IF(MATCH(D45,OFFSET(D6:J6,CK25,0),0),CK44,CK44+1),CK44+1)</f>
        <v>19</v>
      </c>
      <c r="CL45" s="25" t="str">
        <f ca="1">IFERROR(INDEX(D27:D58,MATCH(C45,CK27:CK58,0),0),"")</f>
        <v>Spain</v>
      </c>
      <c r="CM45" s="25">
        <f ca="1">IFERROR(IF(MATCH(D45,OFFSET(D6:J6,CM25,0),0),CM44,CM44+1),CM44+1)</f>
        <v>19</v>
      </c>
      <c r="CN45" s="25" t="str">
        <f ca="1">IFERROR(INDEX(D27:D58,MATCH(C45,CM27:CM58,0),0),"")</f>
        <v>Spain</v>
      </c>
      <c r="CO45" s="25">
        <f ca="1">IFERROR(IF(MATCH(D45,OFFSET(D6:J6,CO25,0),0),CO44,CO44+1),CO44+1)</f>
        <v>19</v>
      </c>
      <c r="CP45" s="25" t="str">
        <f ca="1">IFERROR(INDEX(D27:D58,MATCH(C45,CO27:CO58,0),0),"")</f>
        <v>Spain</v>
      </c>
      <c r="CQ45" s="25">
        <f ca="1">IFERROR(IF(MATCH(D45,OFFSET(D6:J6,CQ25,0),0),CQ44,CQ44+1),CQ44+1)</f>
        <v>19</v>
      </c>
      <c r="CR45" s="25" t="str">
        <f ca="1">IFERROR(INDEX(D27:D58,MATCH(C45,CQ27:CQ58,0),0),"")</f>
        <v>Spain</v>
      </c>
      <c r="CS45" s="25">
        <f ca="1">IFERROR(IF(MATCH(D45,OFFSET(D6:J6,CS25,0),0),CS44,CS44+1),CS44+1)</f>
        <v>19</v>
      </c>
      <c r="CT45" s="25" t="str">
        <f ca="1">IFERROR(INDEX(D27:D58,MATCH(C45,CS27:CS58,0),0),"")</f>
        <v>Spain</v>
      </c>
      <c r="CU45" s="25">
        <f ca="1">IFERROR(IF(MATCH(D45,OFFSET(D6:J6,CU25,0),0),CU44,CU44+1),CU44+1)</f>
        <v>19</v>
      </c>
      <c r="CV45" s="25" t="str">
        <f ca="1">IFERROR(INDEX(D27:D58,MATCH(C45,CU27:CU58,0),0),"")</f>
        <v>Spain</v>
      </c>
      <c r="CW45" s="25">
        <f ca="1">IFERROR(IF(MATCH(D45,OFFSET(D6:J6,CW25,0),0),CW44,CW44+1),CW44+1)</f>
        <v>19</v>
      </c>
      <c r="CX45" s="25" t="str">
        <f ca="1">IFERROR(INDEX(D27:D58,MATCH(C45,CW27:CW58,0),0),"")</f>
        <v>Spain</v>
      </c>
      <c r="CY45" s="25">
        <f ca="1">IFERROR(IF(MATCH(D45,OFFSET(D6:J6,CY25,0),0),CY44,CY44+1),CY44+1)</f>
        <v>19</v>
      </c>
      <c r="CZ45" s="25" t="str">
        <f ca="1">IFERROR(INDEX(D27:D58,MATCH(C45,CY27:CY58,0),0),"")</f>
        <v>Spain</v>
      </c>
      <c r="DA45" s="25">
        <f ca="1">IFERROR(IF(MATCH(D45,OFFSET(D6:J6,DA25,0),0),DA44,DA44+1),DA44+1)</f>
        <v>19</v>
      </c>
      <c r="DB45" s="25" t="str">
        <f ca="1">IFERROR(INDEX(D27:D58,MATCH(C45,DA27:DA58,0),0),"")</f>
        <v>Spain</v>
      </c>
      <c r="DC45" s="25">
        <f ca="1">IFERROR(IF(MATCH(D45,OFFSET(D6:J6,DC25,0),0),DC44,DC44+1),DC44+1)</f>
        <v>19</v>
      </c>
      <c r="DD45" s="25" t="str">
        <f ca="1">IFERROR(INDEX(D27:D58,MATCH(C45,DC27:DC58,0),0),"")</f>
        <v>Spain</v>
      </c>
      <c r="DE45" s="25">
        <f ca="1">IFERROR(IF(MATCH(D45,OFFSET(D6:J6,DE25,0),0),DE44,DE44+1),DE44+1)</f>
        <v>19</v>
      </c>
      <c r="DF45" s="25" t="str">
        <f ca="1">IFERROR(INDEX(D27:D58,MATCH(C45,DE27:DE58,0),0),"")</f>
        <v>Spain</v>
      </c>
      <c r="DG45" s="25">
        <f ca="1">IFERROR(IF(MATCH(D45,OFFSET(D6:J6,DG25,0),0),DG44,DG44+1),DG44+1)</f>
        <v>19</v>
      </c>
      <c r="DH45" s="25" t="str">
        <f ca="1">IFERROR(INDEX(D27:D58,MATCH(C45,DG27:DG58,0),0),"")</f>
        <v>Spain</v>
      </c>
      <c r="DI45" s="25">
        <f ca="1">IFERROR(IF(MATCH(D45,OFFSET(D6:J6,DI25,0),0),DI44,DI44+1),DI44+1)</f>
        <v>19</v>
      </c>
      <c r="DJ45" s="25" t="str">
        <f ca="1">IFERROR(INDEX(D27:D58,MATCH(C45,DI27:DI58,0),0),"")</f>
        <v>Spain</v>
      </c>
      <c r="DK45" s="25">
        <f ca="1">IFERROR(IF(MATCH(D45,OFFSET(D6:J6,DK25,0),0),DK44,DK44+1),DK44+1)</f>
        <v>19</v>
      </c>
      <c r="DL45" s="25" t="str">
        <f ca="1">IFERROR(INDEX(D27:D58,MATCH(C45,DK27:DK58,0),0),"")</f>
        <v>Spain</v>
      </c>
      <c r="DM45" s="25">
        <f ca="1">IFERROR(IF(MATCH(D45,OFFSET(D6:J6,DM25,0),0),DM44,DM44+1),DM44+1)</f>
        <v>19</v>
      </c>
      <c r="DN45" s="25" t="str">
        <f ca="1">IFERROR(INDEX(D27:D58,MATCH(C45,DM27:DM58,0),0),"")</f>
        <v>Spain</v>
      </c>
      <c r="DO45" s="25">
        <f ca="1">IFERROR(IF(MATCH(D45,OFFSET(D6:J6,DO25,0),0),DO44,DO44+1),DO44+1)</f>
        <v>19</v>
      </c>
      <c r="DP45" s="25" t="str">
        <f ca="1">IFERROR(INDEX(D27:D58,MATCH(C45,DO27:DO58,0),0),"")</f>
        <v>Spain</v>
      </c>
      <c r="DQ45" s="25">
        <f ca="1">IFERROR(IF(MATCH(D45,OFFSET(D6:J6,DQ25,0),0),DQ44,DQ44+1),DQ44+1)</f>
        <v>19</v>
      </c>
      <c r="DR45" s="25" t="str">
        <f ca="1">IFERROR(INDEX(D27:D58,MATCH(C45,DQ27:DQ58,0),0),"")</f>
        <v>Spain</v>
      </c>
      <c r="DS45" s="25">
        <f ca="1">IFERROR(IF(MATCH(D45,OFFSET(D6:J6,DS25,0),0),DS44,DS44+1),DS44+1)</f>
        <v>19</v>
      </c>
      <c r="DT45" s="25" t="str">
        <f ca="1">IFERROR(INDEX(D27:D58,MATCH(C45,DS27:DS58,0),0),"")</f>
        <v>Spain</v>
      </c>
      <c r="DU45" s="25">
        <f ca="1">IFERROR(IF(MATCH(D45,OFFSET(D6:J6,DU25,0),0),DU44,DU44+1),DU44+1)</f>
        <v>19</v>
      </c>
      <c r="DV45" s="25" t="str">
        <f ca="1">IFERROR(INDEX(D27:D58,MATCH(C45,DU27:DU58,0),0),"")</f>
        <v>Spain</v>
      </c>
      <c r="DW45" s="25">
        <f ca="1">IFERROR(IF(MATCH(D45,OFFSET(D6:J6,DW25,0),0),DW44,DW44+1),DW44+1)</f>
        <v>19</v>
      </c>
      <c r="DX45" s="25" t="str">
        <f ca="1">IFERROR(INDEX(D27:D58,MATCH(C45,DW27:DW58,0),0),"")</f>
        <v>Spain</v>
      </c>
      <c r="DY45" s="25">
        <f ca="1">IFERROR(IF(MATCH(D45,OFFSET(D6:J6,DY25,0),0),DY44,DY44+1),DY44+1)</f>
        <v>19</v>
      </c>
      <c r="DZ45" s="25" t="str">
        <f ca="1">IFERROR(INDEX(D27:D58,MATCH(C45,DY27:DY58,0),0),"")</f>
        <v>Spain</v>
      </c>
      <c r="EA45" s="25">
        <f ca="1">IFERROR(IF(MATCH(D45,OFFSET(D6:J6,EA25,0),0),EA44,EA44+1),EA44+1)</f>
        <v>19</v>
      </c>
      <c r="EB45" s="25" t="str">
        <f ca="1">IFERROR(INDEX(D27:D58,MATCH(C45,EA27:EA58,0),0),"")</f>
        <v>Spain</v>
      </c>
      <c r="EC45" s="25">
        <f ca="1">IFERROR(IF(MATCH(D45,OFFSET(D6:J6,EC25,0),0),EC44,EC44+1),EC44+1)</f>
        <v>19</v>
      </c>
      <c r="ED45" s="25" t="str">
        <f ca="1">IFERROR(INDEX(D27:D58,MATCH(C45,EC27:EC58,0),0),"")</f>
        <v>Spain</v>
      </c>
      <c r="EE45" s="25">
        <f ca="1">IFERROR(IF(MATCH(D45,OFFSET(D6:J6,EE25,0),0),EE44,EE44+1),EE44+1)</f>
        <v>19</v>
      </c>
      <c r="EF45" s="25" t="str">
        <f ca="1">IFERROR(INDEX(D27:D58,MATCH(C45,EE27:EE58,0),0),"")</f>
        <v>Spain</v>
      </c>
      <c r="EG45" s="25">
        <f ca="1">IFERROR(IF(MATCH(D45,OFFSET(D6:J6,EG25,0),0),EG44,EG44+1),EG44+1)</f>
        <v>19</v>
      </c>
      <c r="EH45" s="25" t="str">
        <f ca="1">IFERROR(INDEX(D27:D58,MATCH(C45,EG27:EG58,0),0),"")</f>
        <v>Spain</v>
      </c>
      <c r="EI45" s="25">
        <f ca="1">IFERROR(IF(MATCH(D45,OFFSET(D6:J6,EI25,0),0),EI44,EI44+1),EI44+1)</f>
        <v>19</v>
      </c>
      <c r="EJ45" s="25" t="str">
        <f ca="1">IFERROR(INDEX(D27:D58,MATCH(C45,EI27:EI58,0),0),"")</f>
        <v>Spain</v>
      </c>
      <c r="EK45" s="25">
        <f ca="1">IFERROR(IF(MATCH(D45,OFFSET(D6:J6,EK25,0),0),EK44,EK44+1),EK44+1)</f>
        <v>19</v>
      </c>
      <c r="EL45" s="25" t="str">
        <f ca="1">IFERROR(INDEX(D27:D58,MATCH(C45,EK27:EK58,0),0),"")</f>
        <v>Spain</v>
      </c>
      <c r="EM45" s="25">
        <f ca="1">IFERROR(IF(MATCH(D45,OFFSET(D6:J6,EM25,0),0),EM44,EM44+1),EM44+1)</f>
        <v>19</v>
      </c>
      <c r="EN45" s="25" t="str">
        <f ca="1">IFERROR(INDEX(D27:D58,MATCH(C45,EM27:EM58,0),0),"")</f>
        <v>Spain</v>
      </c>
      <c r="EO45" s="25">
        <f ca="1">IFERROR(IF(MATCH(D45,OFFSET(D6:J6,EO25,0),0),EO44,EO44+1),EO44+1)</f>
        <v>19</v>
      </c>
      <c r="EP45" s="25" t="str">
        <f ca="1">IFERROR(INDEX(D27:D58,MATCH(C45,EO27:EO58,0),0),"")</f>
        <v>Spain</v>
      </c>
      <c r="EQ45" s="25">
        <f ca="1">IFERROR(IF(MATCH(D45,OFFSET(D6:J6,EQ25,0),0),EQ44,EQ44+1),EQ44+1)</f>
        <v>19</v>
      </c>
      <c r="ER45" s="25" t="str">
        <f ca="1">IFERROR(INDEX(D27:D58,MATCH(C45,EQ27:EQ58,0),0),"")</f>
        <v>Spain</v>
      </c>
      <c r="ES45" s="25">
        <f ca="1">IFERROR(IF(MATCH(D45,OFFSET(D6:J6,ES25,0),0),ES44,ES44+1),ES44+1)</f>
        <v>19</v>
      </c>
      <c r="ET45" s="25" t="str">
        <f ca="1">IFERROR(INDEX(D27:D58,MATCH(C45,ES27:ES58,0),0),"")</f>
        <v>Spain</v>
      </c>
      <c r="EU45" s="25">
        <f ca="1">IFERROR(IF(MATCH(D45,OFFSET(D6:J6,EU25,0),0),EU44,EU44+1),EU44+1)</f>
        <v>19</v>
      </c>
      <c r="EV45" s="25" t="str">
        <f ca="1">IFERROR(INDEX(D27:D58,MATCH(C45,EU27:EU58,0),0),"")</f>
        <v>Spain</v>
      </c>
      <c r="EW45" s="25">
        <f ca="1">IFERROR(IF(MATCH(D45,OFFSET(D6:J6,EW25,0),0),EW44,EW44+1),EW44+1)</f>
        <v>19</v>
      </c>
      <c r="EX45" s="25" t="str">
        <f ca="1">IFERROR(INDEX(D27:D58,MATCH(C45,EW27:EW58,0),0),"")</f>
        <v>Spain</v>
      </c>
      <c r="EY45" s="25">
        <f ca="1">IFERROR(IF(MATCH(D45,OFFSET(D6:J6,EY25,0),0),EY44,EY44+1),EY44+1)</f>
        <v>19</v>
      </c>
      <c r="EZ45" s="25" t="str">
        <f ca="1">IFERROR(INDEX(D27:D58,MATCH(C45,EY27:EY58,0),0),"")</f>
        <v>Spain</v>
      </c>
      <c r="FA45" s="25">
        <f ca="1">IFERROR(IF(MATCH(D45,OFFSET(D6:J6,FA25,0),0),FA44,FA44+1),FA44+1)</f>
        <v>19</v>
      </c>
      <c r="FB45" s="25" t="str">
        <f ca="1">IFERROR(INDEX(D27:D58,MATCH(C45,FA27:FA58,0),0),"")</f>
        <v>Spain</v>
      </c>
      <c r="FC45" s="25">
        <f ca="1">IFERROR(IF(MATCH(D45,OFFSET(D6:J6,FC25,0),0),FC44,FC44+1),FC44+1)</f>
        <v>19</v>
      </c>
      <c r="FD45" s="25" t="str">
        <f ca="1">IFERROR(INDEX(D27:D58,MATCH(C45,FC27:FC58,0),0),"")</f>
        <v>Spain</v>
      </c>
      <c r="FE45" s="25">
        <f ca="1">IFERROR(IF(MATCH(D45,OFFSET(D6:J6,FE25,0),0),FE44,FE44+1),FE44+1)</f>
        <v>19</v>
      </c>
      <c r="FF45" s="25" t="str">
        <f ca="1">IFERROR(INDEX(D27:D58,MATCH(C45,FE27:FE58,0),0),"")</f>
        <v>Spain</v>
      </c>
      <c r="FG45" s="25">
        <f ca="1">IFERROR(IF(MATCH(D45,OFFSET(D6:J6,FG25,0),0),FG44,FG44+1),FG44+1)</f>
        <v>19</v>
      </c>
      <c r="FH45" s="25" t="str">
        <f ca="1">IFERROR(INDEX(D27:D58,MATCH(C45,FG27:FG58,0),0),"")</f>
        <v>Spain</v>
      </c>
      <c r="FI45" s="25">
        <f ca="1">IFERROR(IF(MATCH(D45,OFFSET(D6:J6,FI25,0),0),FI44,FI44+1),FI44+1)</f>
        <v>19</v>
      </c>
      <c r="FJ45" s="25" t="str">
        <f ca="1">IFERROR(INDEX(D27:D58,MATCH(C45,FI27:FI58,0),0),"")</f>
        <v>Spain</v>
      </c>
      <c r="FK45" s="25">
        <f ca="1">IFERROR(IF(MATCH(D45,OFFSET(D6:J6,FK25,0),0),FK44,FK44+1),FK44+1)</f>
        <v>19</v>
      </c>
      <c r="FL45" s="25" t="str">
        <f ca="1">IFERROR(INDEX(D27:D58,MATCH(C45,FK27:FK58,0),0),"")</f>
        <v>Spain</v>
      </c>
      <c r="FM45" s="25">
        <f ca="1">IFERROR(IF(MATCH(D45,OFFSET(D6:J6,FM25,0),0),FM44,FM44+1),FM44+1)</f>
        <v>19</v>
      </c>
      <c r="FN45" s="25" t="str">
        <f ca="1">IFERROR(INDEX(D27:D58,MATCH(C45,FM27:FM58,0),0),"")</f>
        <v>Spain</v>
      </c>
      <c r="FO45" s="25">
        <f ca="1">IFERROR(IF(MATCH(D45,OFFSET(D6:J6,FO25,0),0),FO44,FO44+1),FO44+1)</f>
        <v>19</v>
      </c>
      <c r="FP45" s="25" t="str">
        <f ca="1">IFERROR(INDEX(D27:D58,MATCH(C45,FO27:FO58,0),0),"")</f>
        <v>Spain</v>
      </c>
      <c r="FQ45" s="25">
        <f ca="1">IFERROR(IF(MATCH(D45,OFFSET(D6:J6,FQ25,0),0),FQ44,FQ44+1),FQ44+1)</f>
        <v>19</v>
      </c>
      <c r="FR45" s="25" t="str">
        <f ca="1">IFERROR(INDEX(D27:D58,MATCH(C45,FQ27:FQ58,0),0),"")</f>
        <v>Spain</v>
      </c>
      <c r="FS45" s="25">
        <f ca="1">IFERROR(IF(MATCH(D45,OFFSET(D6:J6,FS25,0),0),FS44,FS44+1),FS44+1)</f>
        <v>19</v>
      </c>
      <c r="FT45" s="25" t="str">
        <f ca="1">IFERROR(INDEX(D27:D58,MATCH(C45,FS27:FS58,0),0),"")</f>
        <v>Spain</v>
      </c>
      <c r="FU45" s="25">
        <f ca="1">IFERROR(IF(MATCH(D45,OFFSET(D6:J6,FU25,0),0),FU44,FU44+1),FU44+1)</f>
        <v>19</v>
      </c>
      <c r="FV45" s="25" t="str">
        <f ca="1">IFERROR(INDEX(D27:D58,MATCH(C45,FU27:FU58,0),0),"")</f>
        <v>Spain</v>
      </c>
      <c r="FW45" s="25">
        <f ca="1">IFERROR(IF(MATCH(D45,OFFSET(D6:J6,FW25,0),0),FW44,FW44+1),FW44+1)</f>
        <v>19</v>
      </c>
      <c r="FX45" s="25" t="str">
        <f ca="1">IFERROR(INDEX(D27:D58,MATCH(C45,FW27:FW58,0),0),"")</f>
        <v>Spain</v>
      </c>
      <c r="FY45" s="25">
        <f ca="1">IFERROR(IF(MATCH(D45,OFFSET(D6:J6,FY25,0),0),FY44,FY44+1),FY44+1)</f>
        <v>19</v>
      </c>
      <c r="FZ45" s="25" t="str">
        <f ca="1">IFERROR(INDEX(D27:D58,MATCH(C45,FY27:FY58,0),0),"")</f>
        <v>Spain</v>
      </c>
      <c r="GA45" s="25">
        <f ca="1">IFERROR(IF(MATCH(D45,OFFSET(D6:J6,GA25,0),0),GA44,GA44+1),GA44+1)</f>
        <v>19</v>
      </c>
      <c r="GB45" s="25" t="str">
        <f ca="1">IFERROR(INDEX(D27:D58,MATCH(C45,GA27:GA58,0),0),"")</f>
        <v>Spain</v>
      </c>
      <c r="GC45" s="25">
        <f ca="1">IFERROR(IF(MATCH(D45,OFFSET(D6:J6,GC25,0),0),GC44,GC44+1),GC44+1)</f>
        <v>19</v>
      </c>
      <c r="GD45" s="25" t="str">
        <f ca="1">IFERROR(INDEX(D27:D58,MATCH(C45,GC27:GC58,0),0),"")</f>
        <v>Spain</v>
      </c>
      <c r="GE45" s="25">
        <f ca="1">IFERROR(IF(MATCH(D45,OFFSET(D6:J6,GE25,0),0),GE44,GE44+1),GE44+1)</f>
        <v>19</v>
      </c>
      <c r="GF45" s="25" t="str">
        <f ca="1">IFERROR(INDEX(D27:D58,MATCH(C45,GE27:GE58,0),0),"")</f>
        <v>Spain</v>
      </c>
      <c r="GG45" s="25">
        <f ca="1">IFERROR(IF(MATCH(D45,OFFSET(D6:J6,GG25,0),0),GG44,GG44+1),GG44+1)</f>
        <v>19</v>
      </c>
      <c r="GH45" s="25" t="str">
        <f ca="1">IFERROR(INDEX(D27:D58,MATCH(C45,GG27:GG58,0),0),"")</f>
        <v>Spain</v>
      </c>
      <c r="GI45" s="25">
        <f ca="1">IFERROR(IF(MATCH(D45,OFFSET(D6:J6,GI25,0),0),GI44,GI44+1),GI44+1)</f>
        <v>19</v>
      </c>
      <c r="GJ45" s="25" t="str">
        <f ca="1">IFERROR(INDEX(D27:D58,MATCH(C45,GI27:GI58,0),0),"")</f>
        <v>Spain</v>
      </c>
      <c r="GK45" s="25">
        <f ca="1">IFERROR(IF(MATCH(D45,OFFSET(D6:J6,GK25,0),0),GK44,GK44+1),GK44+1)</f>
        <v>19</v>
      </c>
      <c r="GL45" s="25" t="str">
        <f ca="1">IFERROR(INDEX(D27:D58,MATCH(C45,GK27:GK58,0),0),"")</f>
        <v>Spain</v>
      </c>
      <c r="GM45" s="25">
        <f ca="1">IFERROR(IF(MATCH(D45,OFFSET(D6:J6,GM25,0),0),GM44,GM44+1),GM44+1)</f>
        <v>19</v>
      </c>
      <c r="GN45" s="25" t="str">
        <f ca="1">IFERROR(INDEX(D27:D58,MATCH(C45,GM27:GM58,0),0),"")</f>
        <v>Spain</v>
      </c>
      <c r="GO45" s="25">
        <f ca="1">IFERROR(IF(MATCH(D45,OFFSET(D6:J6,GO25,0),0),GO44,GO44+1),GO44+1)</f>
        <v>19</v>
      </c>
      <c r="GP45" s="25" t="str">
        <f ca="1">IFERROR(INDEX(D27:D58,MATCH(C45,GO27:GO58,0),0),"")</f>
        <v>Spain</v>
      </c>
      <c r="GQ45" s="25">
        <f ca="1">IFERROR(IF(MATCH(D45,OFFSET(D6:J6,GQ25,0),0),GQ44,GQ44+1),GQ44+1)</f>
        <v>19</v>
      </c>
      <c r="GR45" s="25" t="str">
        <f ca="1">IFERROR(INDEX(D27:D58,MATCH(C45,GQ27:GQ58,0),0),"")</f>
        <v>Spain</v>
      </c>
      <c r="GS45" s="25">
        <f ca="1">IFERROR(IF(MATCH(D45,OFFSET(D6:J6,GS25,0),0),GS44,GS44+1),GS44+1)</f>
        <v>19</v>
      </c>
      <c r="GT45" s="25" t="str">
        <f ca="1">IFERROR(INDEX(D27:D58,MATCH(C45,GS27:GS58,0),0),"")</f>
        <v>Spain</v>
      </c>
      <c r="GU45" s="25">
        <f ca="1">IFERROR(IF(MATCH(D45,OFFSET(D6:J6,GU25,0),0),GU44,GU44+1),GU44+1)</f>
        <v>19</v>
      </c>
      <c r="GV45" s="25" t="str">
        <f ca="1">IFERROR(INDEX(D27:D58,MATCH(C45,GU27:GU58,0),0),"")</f>
        <v>Spain</v>
      </c>
    </row>
    <row r="46" spans="2:204" s="25" customFormat="1" hidden="1" x14ac:dyDescent="0.35">
      <c r="B46" s="26"/>
      <c r="C46" s="25">
        <v>20</v>
      </c>
      <c r="D46" s="25" t="str">
        <f>IF(Setup!C24&lt;&gt;"",Setup!C24,"")</f>
        <v>Costa Rica</v>
      </c>
      <c r="E46" s="25">
        <f>IFERROR(IF(MATCH(D46,D6:J6,0),E45,E45+1),E45+1)</f>
        <v>20</v>
      </c>
      <c r="F46" s="25" t="str">
        <f>IFERROR(INDEX(D27:D58,MATCH(C46,E27:E58,0),0),"")</f>
        <v>Costa Rica</v>
      </c>
      <c r="G46" s="25">
        <f ca="1">IFERROR(IF(MATCH(D46,OFFSET(D6:J6,G25,0),0),G45,G45+1),G45+1)</f>
        <v>20</v>
      </c>
      <c r="H46" s="25" t="str">
        <f ca="1">IFERROR(INDEX(D27:D58,MATCH(C46,G27:G58,0),0),"")</f>
        <v>Costa Rica</v>
      </c>
      <c r="I46" s="25">
        <f ca="1">IFERROR(IF(MATCH(D46,OFFSET(D6:J6,I25,0),0),I45,I45+1),I45+1)</f>
        <v>20</v>
      </c>
      <c r="J46" s="25" t="str">
        <f ca="1">IFERROR(INDEX(D27:D58,MATCH(C46,I27:I58,0),0),"")</f>
        <v>Costa Rica</v>
      </c>
      <c r="K46" s="25">
        <f ca="1">IFERROR(IF(MATCH(D46,OFFSET(D6:J6,K25,0),0),K45,K45+1),K45+1)</f>
        <v>20</v>
      </c>
      <c r="L46" s="273" t="str">
        <f ca="1">IFERROR(INDEX(D27:D58,MATCH(C46,K27:K58,0),0),"")</f>
        <v>Costa Rica</v>
      </c>
      <c r="M46" s="25">
        <f ca="1">IFERROR(IF(MATCH(D46,OFFSET(D6:J6,M25,0),0),M45,M45+1),M45+1)</f>
        <v>20</v>
      </c>
      <c r="N46" s="25" t="str">
        <f ca="1">IFERROR(INDEX(D27:D58,MATCH(C46,M27:M58,0),0),"")</f>
        <v>Costa Rica</v>
      </c>
      <c r="O46" s="25">
        <f ca="1">IFERROR(IF(MATCH(D46,OFFSET(D6:J6,O25,0),0),O45,O45+1),O45+1)</f>
        <v>20</v>
      </c>
      <c r="P46" s="25" t="str">
        <f ca="1">IFERROR(INDEX(D27:D58,MATCH(C46,O27:O58,0),0),"")</f>
        <v>Costa Rica</v>
      </c>
      <c r="Q46" s="25">
        <f ca="1">IFERROR(IF(MATCH(D46,OFFSET(D6:J6,Q25,0),0),Q45,Q45+1),Q45+1)</f>
        <v>20</v>
      </c>
      <c r="R46" s="25" t="str">
        <f ca="1">IFERROR(INDEX(D27:D58,MATCH(C46,Q27:Q58,0),0),"")</f>
        <v>Costa Rica</v>
      </c>
      <c r="S46" s="25">
        <f ca="1">IFERROR(IF(MATCH(D46,OFFSET(D6:J6,S25,0),0),S45,S45+1),S45+1)</f>
        <v>20</v>
      </c>
      <c r="T46" s="25" t="str">
        <f ca="1">IFERROR(INDEX(D27:D58,MATCH(C46,S27:S58,0),0),"")</f>
        <v>Costa Rica</v>
      </c>
      <c r="U46" s="25">
        <f ca="1">IFERROR(IF(MATCH(D46,OFFSET(D6:J6,U25,0),0),U45,U45+1),U45+1)</f>
        <v>20</v>
      </c>
      <c r="V46" s="25" t="str">
        <f ca="1">IFERROR(INDEX(D27:D58,MATCH(C46,U27:U58,0),0),"")</f>
        <v>Costa Rica</v>
      </c>
      <c r="W46" s="25">
        <f ca="1">IFERROR(IF(MATCH(D46,OFFSET(D6:J6,W25,0),0),W45,W45+1),W45+1)</f>
        <v>20</v>
      </c>
      <c r="X46" s="25" t="str">
        <f ca="1">IFERROR(INDEX(D27:D58,MATCH(C46,W27:W58,0),0),"")</f>
        <v>Costa Rica</v>
      </c>
      <c r="Y46" s="25">
        <f ca="1">IFERROR(IF(MATCH(D46,OFFSET(D6:J6,Y25,0),0),Y45,Y45+1),Y45+1)</f>
        <v>20</v>
      </c>
      <c r="Z46" s="25" t="str">
        <f ca="1">IFERROR(INDEX(D27:D58,MATCH(C46,Y27:Y58,0),0),"")</f>
        <v>Costa Rica</v>
      </c>
      <c r="AA46" s="25">
        <f ca="1">IFERROR(IF(MATCH(D46,OFFSET(D6:J6,AA25,0),0),AA45,AA45+1),AA45+1)</f>
        <v>20</v>
      </c>
      <c r="AB46" s="25" t="str">
        <f ca="1">IFERROR(INDEX(D27:D58,MATCH(C46,AA27:AA58,0),0),"")</f>
        <v>Costa Rica</v>
      </c>
      <c r="AC46" s="25">
        <f ca="1">IFERROR(IF(MATCH(D46,OFFSET(D6:J6,AC25,0),0),AC45,AC45+1),AC45+1)</f>
        <v>20</v>
      </c>
      <c r="AD46" s="25" t="str">
        <f ca="1">IFERROR(INDEX(D27:D58,MATCH(C46,AC27:AC58,0),0),"")</f>
        <v>Costa Rica</v>
      </c>
      <c r="AE46" s="25">
        <f ca="1">IFERROR(IF(MATCH(D46,OFFSET(D6:J6,AE25,0),0),AE45,AE45+1),AE45+1)</f>
        <v>20</v>
      </c>
      <c r="AF46" s="25" t="str">
        <f ca="1">IFERROR(INDEX(D27:D58,MATCH(C46,AE27:AE58,0),0),"")</f>
        <v>Costa Rica</v>
      </c>
      <c r="AG46" s="25">
        <f ca="1">IFERROR(IF(MATCH(D46,OFFSET(D6:J6,AG25,0),0),AG45,AG45+1),AG45+1)</f>
        <v>20</v>
      </c>
      <c r="AH46" s="25" t="str">
        <f ca="1">IFERROR(INDEX(D27:D58,MATCH(C46,AG27:AG58,0),0),"")</f>
        <v>Costa Rica</v>
      </c>
      <c r="AI46" s="25">
        <f ca="1">IFERROR(IF(MATCH(D46,OFFSET(D6:J6,AI25,0),0),AI45,AI45+1),AI45+1)</f>
        <v>20</v>
      </c>
      <c r="AJ46" s="25" t="str">
        <f ca="1">IFERROR(INDEX(D27:D58,MATCH(C46,AI27:AI58,0),0),"")</f>
        <v>Costa Rica</v>
      </c>
      <c r="AK46" s="25">
        <f ca="1">IFERROR(IF(MATCH(D46,OFFSET(D6:J6,AK25,0),0),AK45,AK45+1),AK45+1)</f>
        <v>20</v>
      </c>
      <c r="AL46" s="25" t="str">
        <f ca="1">IFERROR(INDEX(D27:D58,MATCH(C46,AK27:AK58,0),0),"")</f>
        <v>Costa Rica</v>
      </c>
      <c r="AM46" s="25">
        <f ca="1">IFERROR(IF(MATCH(D46,OFFSET(D6:J6,AM25,0),0),AM45,AM45+1),AM45+1)</f>
        <v>20</v>
      </c>
      <c r="AN46" s="25" t="str">
        <f ca="1">IFERROR(INDEX(D27:D58,MATCH(C46,AM27:AM58,0),0),"")</f>
        <v>Costa Rica</v>
      </c>
      <c r="AO46" s="25">
        <f ca="1">IFERROR(IF(MATCH(D46,OFFSET(D6:J6,AO25,0),0),AO45,AO45+1),AO45+1)</f>
        <v>20</v>
      </c>
      <c r="AP46" s="25" t="str">
        <f ca="1">IFERROR(INDEX(D27:D58,MATCH(C46,AO27:AO58,0),0),"")</f>
        <v>Costa Rica</v>
      </c>
      <c r="AQ46" s="25">
        <f ca="1">IFERROR(IF(MATCH(D46,OFFSET(D6:J6,AQ25,0),0),AQ45,AQ45+1),AQ45+1)</f>
        <v>20</v>
      </c>
      <c r="AR46" s="25" t="str">
        <f ca="1">IFERROR(INDEX(D27:D58,MATCH(C46,AQ27:AQ58,0),0),"")</f>
        <v>Costa Rica</v>
      </c>
      <c r="AS46" s="25">
        <f ca="1">IFERROR(IF(MATCH(D46,OFFSET(D6:J6,AS25,0),0),AS45,AS45+1),AS45+1)</f>
        <v>20</v>
      </c>
      <c r="AT46" s="25" t="str">
        <f ca="1">IFERROR(INDEX(D27:D58,MATCH(C46,AS27:AS58,0),0),"")</f>
        <v>Costa Rica</v>
      </c>
      <c r="AU46" s="25">
        <f ca="1">IFERROR(IF(MATCH(D46,OFFSET(D6:J6,AU25,0),0),AU45,AU45+1),AU45+1)</f>
        <v>19</v>
      </c>
      <c r="AV46" s="25" t="str">
        <f ca="1">IFERROR(INDEX(D27:D58,MATCH(C46,AU27:AU58,0),0),"")</f>
        <v>Morocco</v>
      </c>
      <c r="AW46" s="25">
        <f ca="1">IFERROR(IF(MATCH(D46,OFFSET(D6:J6,AW25,0),0),AW45,AW45+1),AW45+1)</f>
        <v>19</v>
      </c>
      <c r="AX46" s="25" t="str">
        <f ca="1">IFERROR(INDEX(D27:D58,MATCH(C46,AW27:AW58,0),0),"")</f>
        <v>Morocco</v>
      </c>
      <c r="AY46" s="25">
        <f ca="1">IFERROR(IF(MATCH(D46,OFFSET(D6:J6,AY25,0),0),AY45,AY45+1),AY45+1)</f>
        <v>19</v>
      </c>
      <c r="AZ46" s="25" t="str">
        <f ca="1">IFERROR(INDEX(D27:D58,MATCH(C46,AY27:AY58,0),0),"")</f>
        <v>Morocco</v>
      </c>
      <c r="BA46" s="25">
        <f ca="1">IFERROR(IF(MATCH(D46,OFFSET(D6:J6,BA25,0),0),BA45,BA45+1),BA45+1)</f>
        <v>19</v>
      </c>
      <c r="BB46" s="25" t="str">
        <f ca="1">IFERROR(INDEX(D27:D58,MATCH(C46,BA27:BA58,0),0),"")</f>
        <v>Morocco</v>
      </c>
      <c r="BC46" s="25">
        <f ca="1">IFERROR(IF(MATCH(D46,OFFSET(D6:J6,BC25,0),0),BC45,BC45+1),BC45+1)</f>
        <v>19</v>
      </c>
      <c r="BD46" s="25" t="str">
        <f ca="1">IFERROR(INDEX(D27:D58,MATCH(C46,BC27:BC58,0),0),"")</f>
        <v>Morocco</v>
      </c>
      <c r="BE46" s="25">
        <f ca="1">IFERROR(IF(MATCH(D46,OFFSET(D6:J6,BE25,0),0),BE45,BE45+1),BE45+1)</f>
        <v>19</v>
      </c>
      <c r="BF46" s="25" t="str">
        <f ca="1">IFERROR(INDEX(D27:D58,MATCH(C46,BE27:BE58,0),0),"")</f>
        <v>Morocco</v>
      </c>
      <c r="BG46" s="25">
        <f ca="1">IFERROR(IF(MATCH(D46,OFFSET(D6:J6,BG25,0),0),BG45,BG45+1),BG45+1)</f>
        <v>19</v>
      </c>
      <c r="BH46" s="25" t="str">
        <f ca="1">IFERROR(INDEX(D27:D58,MATCH(C46,BG27:BG58,0),0),"")</f>
        <v>Morocco</v>
      </c>
      <c r="BI46" s="25">
        <f ca="1">IFERROR(IF(MATCH(D46,OFFSET(D6:J6,BI25,0),0),BI45,BI45+1),BI45+1)</f>
        <v>19</v>
      </c>
      <c r="BJ46" s="25" t="str">
        <f ca="1">IFERROR(INDEX(D27:D58,MATCH(C46,BI27:BI58,0),0),"")</f>
        <v>Morocco</v>
      </c>
      <c r="BK46" s="25">
        <f ca="1">IFERROR(IF(MATCH(D46,OFFSET(D6:J6,BK25,0),0),BK45,BK45+1),BK45+1)</f>
        <v>19</v>
      </c>
      <c r="BL46" s="25" t="str">
        <f ca="1">IFERROR(INDEX(D27:D58,MATCH(C46,BK27:BK58,0),0),"")</f>
        <v>Morocco</v>
      </c>
      <c r="BM46" s="25">
        <f ca="1">IFERROR(IF(MATCH(D46,OFFSET(D6:J6,BM25,0),0),BM45,BM45+1),BM45+1)</f>
        <v>19</v>
      </c>
      <c r="BN46" s="25" t="str">
        <f ca="1">IFERROR(INDEX(D27:D58,MATCH(C46,BM27:BM58,0),0),"")</f>
        <v>Morocco</v>
      </c>
      <c r="BO46" s="25">
        <f ca="1">IFERROR(IF(MATCH(D46,OFFSET(D6:J6,BO25,0),0),BO45,BO45+1),BO45+1)</f>
        <v>19</v>
      </c>
      <c r="BP46" s="25" t="str">
        <f ca="1">IFERROR(INDEX(D27:D58,MATCH(C46,BO27:BO58,0),0),"")</f>
        <v>Morocco</v>
      </c>
      <c r="BQ46" s="25">
        <f ca="1">IFERROR(IF(MATCH(D46,OFFSET(D6:J6,BQ25,0),0),BQ45,BQ45+1),BQ45+1)</f>
        <v>19</v>
      </c>
      <c r="BR46" s="25" t="str">
        <f ca="1">IFERROR(INDEX(D27:D58,MATCH(C46,BQ27:BQ58,0),0),"")</f>
        <v>Morocco</v>
      </c>
      <c r="BS46" s="25">
        <f ca="1">IFERROR(IF(MATCH(D46,OFFSET(D6:J6,BS25,0),0),BS45,BS45+1),BS45+1)</f>
        <v>19</v>
      </c>
      <c r="BT46" s="25" t="str">
        <f ca="1">IFERROR(INDEX(D27:D58,MATCH(C46,BS27:BS58,0),0),"")</f>
        <v>Morocco</v>
      </c>
      <c r="BU46" s="25">
        <f ca="1">IFERROR(IF(MATCH(D46,OFFSET(D6:J6,BU25,0),0),BU45,BU45+1),BU45+1)</f>
        <v>19</v>
      </c>
      <c r="BV46" s="25" t="str">
        <f ca="1">IFERROR(INDEX(D27:D58,MATCH(C46,BU27:BU58,0),0),"")</f>
        <v>Morocco</v>
      </c>
      <c r="BW46" s="25">
        <f ca="1">IFERROR(IF(MATCH(D46,OFFSET(D6:J6,BW25,0),0),BW45,BW45+1),BW45+1)</f>
        <v>19</v>
      </c>
      <c r="BX46" s="25" t="str">
        <f ca="1">IFERROR(INDEX(D27:D58,MATCH(C46,BW27:BW58,0),0),"")</f>
        <v>Morocco</v>
      </c>
      <c r="BY46" s="25">
        <f ca="1">IFERROR(IF(MATCH(D46,OFFSET(D6:J6,BY25,0),0),BY45,BY45+1),BY45+1)</f>
        <v>19</v>
      </c>
      <c r="BZ46" s="25" t="str">
        <f ca="1">IFERROR(INDEX(D27:D58,MATCH(C46,BY27:BY58,0),0),"")</f>
        <v>Morocco</v>
      </c>
      <c r="CA46" s="25">
        <f ca="1">IFERROR(IF(MATCH(D46,OFFSET(D6:J6,CA25,0),0),CA45,CA45+1),CA45+1)</f>
        <v>19</v>
      </c>
      <c r="CB46" s="25" t="str">
        <f ca="1">IFERROR(INDEX(D27:D58,MATCH(C46,CA27:CA58,0),0),"")</f>
        <v>Morocco</v>
      </c>
      <c r="CC46" s="25">
        <f ca="1">IFERROR(IF(MATCH(D46,OFFSET(D6:J6,CC25,0),0),CC45,CC45+1),CC45+1)</f>
        <v>19</v>
      </c>
      <c r="CD46" s="25" t="str">
        <f ca="1">IFERROR(INDEX(D27:D58,MATCH(C46,CC27:CC58,0),0),"")</f>
        <v>Morocco</v>
      </c>
      <c r="CE46" s="25">
        <f ca="1">IFERROR(IF(MATCH(D46,OFFSET(D6:J6,CE25,0),0),CE45,CE45+1),CE45+1)</f>
        <v>19</v>
      </c>
      <c r="CF46" s="25" t="str">
        <f ca="1">IFERROR(INDEX(D27:D58,MATCH(C46,CE27:CE58,0),0),"")</f>
        <v>Morocco</v>
      </c>
      <c r="CG46" s="25">
        <f ca="1">IFERROR(IF(MATCH(D46,OFFSET(D6:J6,CG25,0),0),CG45,CG45+1),CG45+1)</f>
        <v>19</v>
      </c>
      <c r="CH46" s="25" t="str">
        <f ca="1">IFERROR(INDEX(D27:D58,MATCH(C46,CG27:CG58,0),0),"")</f>
        <v>Morocco</v>
      </c>
      <c r="CI46" s="25">
        <f ca="1">IFERROR(IF(MATCH(D46,OFFSET(D6:J6,CI25,0),0),CI45,CI45+1),CI45+1)</f>
        <v>20</v>
      </c>
      <c r="CJ46" s="25" t="str">
        <f ca="1">IFERROR(INDEX(D27:D58,MATCH(C46,CI27:CI58,0),0),"")</f>
        <v>Costa Rica</v>
      </c>
      <c r="CK46" s="25">
        <f ca="1">IFERROR(IF(MATCH(D46,OFFSET(D6:J6,CK25,0),0),CK45,CK45+1),CK45+1)</f>
        <v>20</v>
      </c>
      <c r="CL46" s="25" t="str">
        <f ca="1">IFERROR(INDEX(D27:D58,MATCH(C46,CK27:CK58,0),0),"")</f>
        <v>Costa Rica</v>
      </c>
      <c r="CM46" s="25">
        <f ca="1">IFERROR(IF(MATCH(D46,OFFSET(D6:J6,CM25,0),0),CM45,CM45+1),CM45+1)</f>
        <v>20</v>
      </c>
      <c r="CN46" s="25" t="str">
        <f ca="1">IFERROR(INDEX(D27:D58,MATCH(C46,CM27:CM58,0),0),"")</f>
        <v>Costa Rica</v>
      </c>
      <c r="CO46" s="25">
        <f ca="1">IFERROR(IF(MATCH(D46,OFFSET(D6:J6,CO25,0),0),CO45,CO45+1),CO45+1)</f>
        <v>20</v>
      </c>
      <c r="CP46" s="25" t="str">
        <f ca="1">IFERROR(INDEX(D27:D58,MATCH(C46,CO27:CO58,0),0),"")</f>
        <v>Costa Rica</v>
      </c>
      <c r="CQ46" s="25">
        <f ca="1">IFERROR(IF(MATCH(D46,OFFSET(D6:J6,CQ25,0),0),CQ45,CQ45+1),CQ45+1)</f>
        <v>20</v>
      </c>
      <c r="CR46" s="25" t="str">
        <f ca="1">IFERROR(INDEX(D27:D58,MATCH(C46,CQ27:CQ58,0),0),"")</f>
        <v>Costa Rica</v>
      </c>
      <c r="CS46" s="25">
        <f ca="1">IFERROR(IF(MATCH(D46,OFFSET(D6:J6,CS25,0),0),CS45,CS45+1),CS45+1)</f>
        <v>20</v>
      </c>
      <c r="CT46" s="25" t="str">
        <f ca="1">IFERROR(INDEX(D27:D58,MATCH(C46,CS27:CS58,0),0),"")</f>
        <v>Costa Rica</v>
      </c>
      <c r="CU46" s="25">
        <f ca="1">IFERROR(IF(MATCH(D46,OFFSET(D6:J6,CU25,0),0),CU45,CU45+1),CU45+1)</f>
        <v>20</v>
      </c>
      <c r="CV46" s="25" t="str">
        <f ca="1">IFERROR(INDEX(D27:D58,MATCH(C46,CU27:CU58,0),0),"")</f>
        <v>Costa Rica</v>
      </c>
      <c r="CW46" s="25">
        <f ca="1">IFERROR(IF(MATCH(D46,OFFSET(D6:J6,CW25,0),0),CW45,CW45+1),CW45+1)</f>
        <v>20</v>
      </c>
      <c r="CX46" s="25" t="str">
        <f ca="1">IFERROR(INDEX(D27:D58,MATCH(C46,CW27:CW58,0),0),"")</f>
        <v>Costa Rica</v>
      </c>
      <c r="CY46" s="25">
        <f ca="1">IFERROR(IF(MATCH(D46,OFFSET(D6:J6,CY25,0),0),CY45,CY45+1),CY45+1)</f>
        <v>20</v>
      </c>
      <c r="CZ46" s="25" t="str">
        <f ca="1">IFERROR(INDEX(D27:D58,MATCH(C46,CY27:CY58,0),0),"")</f>
        <v>Costa Rica</v>
      </c>
      <c r="DA46" s="25">
        <f ca="1">IFERROR(IF(MATCH(D46,OFFSET(D6:J6,DA25,0),0),DA45,DA45+1),DA45+1)</f>
        <v>20</v>
      </c>
      <c r="DB46" s="25" t="str">
        <f ca="1">IFERROR(INDEX(D27:D58,MATCH(C46,DA27:DA58,0),0),"")</f>
        <v>Costa Rica</v>
      </c>
      <c r="DC46" s="25">
        <f ca="1">IFERROR(IF(MATCH(D46,OFFSET(D6:J6,DC25,0),0),DC45,DC45+1),DC45+1)</f>
        <v>20</v>
      </c>
      <c r="DD46" s="25" t="str">
        <f ca="1">IFERROR(INDEX(D27:D58,MATCH(C46,DC27:DC58,0),0),"")</f>
        <v>Costa Rica</v>
      </c>
      <c r="DE46" s="25">
        <f ca="1">IFERROR(IF(MATCH(D46,OFFSET(D6:J6,DE25,0),0),DE45,DE45+1),DE45+1)</f>
        <v>20</v>
      </c>
      <c r="DF46" s="25" t="str">
        <f ca="1">IFERROR(INDEX(D27:D58,MATCH(C46,DE27:DE58,0),0),"")</f>
        <v>Costa Rica</v>
      </c>
      <c r="DG46" s="25">
        <f ca="1">IFERROR(IF(MATCH(D46,OFFSET(D6:J6,DG25,0),0),DG45,DG45+1),DG45+1)</f>
        <v>20</v>
      </c>
      <c r="DH46" s="25" t="str">
        <f ca="1">IFERROR(INDEX(D27:D58,MATCH(C46,DG27:DG58,0),0),"")</f>
        <v>Costa Rica</v>
      </c>
      <c r="DI46" s="25">
        <f ca="1">IFERROR(IF(MATCH(D46,OFFSET(D6:J6,DI25,0),0),DI45,DI45+1),DI45+1)</f>
        <v>20</v>
      </c>
      <c r="DJ46" s="25" t="str">
        <f ca="1">IFERROR(INDEX(D27:D58,MATCH(C46,DI27:DI58,0),0),"")</f>
        <v>Costa Rica</v>
      </c>
      <c r="DK46" s="25">
        <f ca="1">IFERROR(IF(MATCH(D46,OFFSET(D6:J6,DK25,0),0),DK45,DK45+1),DK45+1)</f>
        <v>20</v>
      </c>
      <c r="DL46" s="25" t="str">
        <f ca="1">IFERROR(INDEX(D27:D58,MATCH(C46,DK27:DK58,0),0),"")</f>
        <v>Costa Rica</v>
      </c>
      <c r="DM46" s="25">
        <f ca="1">IFERROR(IF(MATCH(D46,OFFSET(D6:J6,DM25,0),0),DM45,DM45+1),DM45+1)</f>
        <v>20</v>
      </c>
      <c r="DN46" s="25" t="str">
        <f ca="1">IFERROR(INDEX(D27:D58,MATCH(C46,DM27:DM58,0),0),"")</f>
        <v>Costa Rica</v>
      </c>
      <c r="DO46" s="25">
        <f ca="1">IFERROR(IF(MATCH(D46,OFFSET(D6:J6,DO25,0),0),DO45,DO45+1),DO45+1)</f>
        <v>20</v>
      </c>
      <c r="DP46" s="25" t="str">
        <f ca="1">IFERROR(INDEX(D27:D58,MATCH(C46,DO27:DO58,0),0),"")</f>
        <v>Costa Rica</v>
      </c>
      <c r="DQ46" s="25">
        <f ca="1">IFERROR(IF(MATCH(D46,OFFSET(D6:J6,DQ25,0),0),DQ45,DQ45+1),DQ45+1)</f>
        <v>20</v>
      </c>
      <c r="DR46" s="25" t="str">
        <f ca="1">IFERROR(INDEX(D27:D58,MATCH(C46,DQ27:DQ58,0),0),"")</f>
        <v>Costa Rica</v>
      </c>
      <c r="DS46" s="25">
        <f ca="1">IFERROR(IF(MATCH(D46,OFFSET(D6:J6,DS25,0),0),DS45,DS45+1),DS45+1)</f>
        <v>20</v>
      </c>
      <c r="DT46" s="25" t="str">
        <f ca="1">IFERROR(INDEX(D27:D58,MATCH(C46,DS27:DS58,0),0),"")</f>
        <v>Costa Rica</v>
      </c>
      <c r="DU46" s="25">
        <f ca="1">IFERROR(IF(MATCH(D46,OFFSET(D6:J6,DU25,0),0),DU45,DU45+1),DU45+1)</f>
        <v>20</v>
      </c>
      <c r="DV46" s="25" t="str">
        <f ca="1">IFERROR(INDEX(D27:D58,MATCH(C46,DU27:DU58,0),0),"")</f>
        <v>Costa Rica</v>
      </c>
      <c r="DW46" s="25">
        <f ca="1">IFERROR(IF(MATCH(D46,OFFSET(D6:J6,DW25,0),0),DW45,DW45+1),DW45+1)</f>
        <v>20</v>
      </c>
      <c r="DX46" s="25" t="str">
        <f ca="1">IFERROR(INDEX(D27:D58,MATCH(C46,DW27:DW58,0),0),"")</f>
        <v>Costa Rica</v>
      </c>
      <c r="DY46" s="25">
        <f ca="1">IFERROR(IF(MATCH(D46,OFFSET(D6:J6,DY25,0),0),DY45,DY45+1),DY45+1)</f>
        <v>20</v>
      </c>
      <c r="DZ46" s="25" t="str">
        <f ca="1">IFERROR(INDEX(D27:D58,MATCH(C46,DY27:DY58,0),0),"")</f>
        <v>Costa Rica</v>
      </c>
      <c r="EA46" s="25">
        <f ca="1">IFERROR(IF(MATCH(D46,OFFSET(D6:J6,EA25,0),0),EA45,EA45+1),EA45+1)</f>
        <v>20</v>
      </c>
      <c r="EB46" s="25" t="str">
        <f ca="1">IFERROR(INDEX(D27:D58,MATCH(C46,EA27:EA58,0),0),"")</f>
        <v>Costa Rica</v>
      </c>
      <c r="EC46" s="25">
        <f ca="1">IFERROR(IF(MATCH(D46,OFFSET(D6:J6,EC25,0),0),EC45,EC45+1),EC45+1)</f>
        <v>20</v>
      </c>
      <c r="ED46" s="25" t="str">
        <f ca="1">IFERROR(INDEX(D27:D58,MATCH(C46,EC27:EC58,0),0),"")</f>
        <v>Costa Rica</v>
      </c>
      <c r="EE46" s="25">
        <f ca="1">IFERROR(IF(MATCH(D46,OFFSET(D6:J6,EE25,0),0),EE45,EE45+1),EE45+1)</f>
        <v>20</v>
      </c>
      <c r="EF46" s="25" t="str">
        <f ca="1">IFERROR(INDEX(D27:D58,MATCH(C46,EE27:EE58,0),0),"")</f>
        <v>Costa Rica</v>
      </c>
      <c r="EG46" s="25">
        <f ca="1">IFERROR(IF(MATCH(D46,OFFSET(D6:J6,EG25,0),0),EG45,EG45+1),EG45+1)</f>
        <v>20</v>
      </c>
      <c r="EH46" s="25" t="str">
        <f ca="1">IFERROR(INDEX(D27:D58,MATCH(C46,EG27:EG58,0),0),"")</f>
        <v>Costa Rica</v>
      </c>
      <c r="EI46" s="25">
        <f ca="1">IFERROR(IF(MATCH(D46,OFFSET(D6:J6,EI25,0),0),EI45,EI45+1),EI45+1)</f>
        <v>20</v>
      </c>
      <c r="EJ46" s="25" t="str">
        <f ca="1">IFERROR(INDEX(D27:D58,MATCH(C46,EI27:EI58,0),0),"")</f>
        <v>Costa Rica</v>
      </c>
      <c r="EK46" s="25">
        <f ca="1">IFERROR(IF(MATCH(D46,OFFSET(D6:J6,EK25,0),0),EK45,EK45+1),EK45+1)</f>
        <v>20</v>
      </c>
      <c r="EL46" s="25" t="str">
        <f ca="1">IFERROR(INDEX(D27:D58,MATCH(C46,EK27:EK58,0),0),"")</f>
        <v>Costa Rica</v>
      </c>
      <c r="EM46" s="25">
        <f ca="1">IFERROR(IF(MATCH(D46,OFFSET(D6:J6,EM25,0),0),EM45,EM45+1),EM45+1)</f>
        <v>20</v>
      </c>
      <c r="EN46" s="25" t="str">
        <f ca="1">IFERROR(INDEX(D27:D58,MATCH(C46,EM27:EM58,0),0),"")</f>
        <v>Costa Rica</v>
      </c>
      <c r="EO46" s="25">
        <f ca="1">IFERROR(IF(MATCH(D46,OFFSET(D6:J6,EO25,0),0),EO45,EO45+1),EO45+1)</f>
        <v>20</v>
      </c>
      <c r="EP46" s="25" t="str">
        <f ca="1">IFERROR(INDEX(D27:D58,MATCH(C46,EO27:EO58,0),0),"")</f>
        <v>Costa Rica</v>
      </c>
      <c r="EQ46" s="25">
        <f ca="1">IFERROR(IF(MATCH(D46,OFFSET(D6:J6,EQ25,0),0),EQ45,EQ45+1),EQ45+1)</f>
        <v>20</v>
      </c>
      <c r="ER46" s="25" t="str">
        <f ca="1">IFERROR(INDEX(D27:D58,MATCH(C46,EQ27:EQ58,0),0),"")</f>
        <v>Costa Rica</v>
      </c>
      <c r="ES46" s="25">
        <f ca="1">IFERROR(IF(MATCH(D46,OFFSET(D6:J6,ES25,0),0),ES45,ES45+1),ES45+1)</f>
        <v>20</v>
      </c>
      <c r="ET46" s="25" t="str">
        <f ca="1">IFERROR(INDEX(D27:D58,MATCH(C46,ES27:ES58,0),0),"")</f>
        <v>Costa Rica</v>
      </c>
      <c r="EU46" s="25">
        <f ca="1">IFERROR(IF(MATCH(D46,OFFSET(D6:J6,EU25,0),0),EU45,EU45+1),EU45+1)</f>
        <v>20</v>
      </c>
      <c r="EV46" s="25" t="str">
        <f ca="1">IFERROR(INDEX(D27:D58,MATCH(C46,EU27:EU58,0),0),"")</f>
        <v>Costa Rica</v>
      </c>
      <c r="EW46" s="25">
        <f ca="1">IFERROR(IF(MATCH(D46,OFFSET(D6:J6,EW25,0),0),EW45,EW45+1),EW45+1)</f>
        <v>20</v>
      </c>
      <c r="EX46" s="25" t="str">
        <f ca="1">IFERROR(INDEX(D27:D58,MATCH(C46,EW27:EW58,0),0),"")</f>
        <v>Costa Rica</v>
      </c>
      <c r="EY46" s="25">
        <f ca="1">IFERROR(IF(MATCH(D46,OFFSET(D6:J6,EY25,0),0),EY45,EY45+1),EY45+1)</f>
        <v>20</v>
      </c>
      <c r="EZ46" s="25" t="str">
        <f ca="1">IFERROR(INDEX(D27:D58,MATCH(C46,EY27:EY58,0),0),"")</f>
        <v>Costa Rica</v>
      </c>
      <c r="FA46" s="25">
        <f ca="1">IFERROR(IF(MATCH(D46,OFFSET(D6:J6,FA25,0),0),FA45,FA45+1),FA45+1)</f>
        <v>20</v>
      </c>
      <c r="FB46" s="25" t="str">
        <f ca="1">IFERROR(INDEX(D27:D58,MATCH(C46,FA27:FA58,0),0),"")</f>
        <v>Costa Rica</v>
      </c>
      <c r="FC46" s="25">
        <f ca="1">IFERROR(IF(MATCH(D46,OFFSET(D6:J6,FC25,0),0),FC45,FC45+1),FC45+1)</f>
        <v>20</v>
      </c>
      <c r="FD46" s="25" t="str">
        <f ca="1">IFERROR(INDEX(D27:D58,MATCH(C46,FC27:FC58,0),0),"")</f>
        <v>Costa Rica</v>
      </c>
      <c r="FE46" s="25">
        <f ca="1">IFERROR(IF(MATCH(D46,OFFSET(D6:J6,FE25,0),0),FE45,FE45+1),FE45+1)</f>
        <v>20</v>
      </c>
      <c r="FF46" s="25" t="str">
        <f ca="1">IFERROR(INDEX(D27:D58,MATCH(C46,FE27:FE58,0),0),"")</f>
        <v>Costa Rica</v>
      </c>
      <c r="FG46" s="25">
        <f ca="1">IFERROR(IF(MATCH(D46,OFFSET(D6:J6,FG25,0),0),FG45,FG45+1),FG45+1)</f>
        <v>20</v>
      </c>
      <c r="FH46" s="25" t="str">
        <f ca="1">IFERROR(INDEX(D27:D58,MATCH(C46,FG27:FG58,0),0),"")</f>
        <v>Costa Rica</v>
      </c>
      <c r="FI46" s="25">
        <f ca="1">IFERROR(IF(MATCH(D46,OFFSET(D6:J6,FI25,0),0),FI45,FI45+1),FI45+1)</f>
        <v>20</v>
      </c>
      <c r="FJ46" s="25" t="str">
        <f ca="1">IFERROR(INDEX(D27:D58,MATCH(C46,FI27:FI58,0),0),"")</f>
        <v>Costa Rica</v>
      </c>
      <c r="FK46" s="25">
        <f ca="1">IFERROR(IF(MATCH(D46,OFFSET(D6:J6,FK25,0),0),FK45,FK45+1),FK45+1)</f>
        <v>20</v>
      </c>
      <c r="FL46" s="25" t="str">
        <f ca="1">IFERROR(INDEX(D27:D58,MATCH(C46,FK27:FK58,0),0),"")</f>
        <v>Costa Rica</v>
      </c>
      <c r="FM46" s="25">
        <f ca="1">IFERROR(IF(MATCH(D46,OFFSET(D6:J6,FM25,0),0),FM45,FM45+1),FM45+1)</f>
        <v>20</v>
      </c>
      <c r="FN46" s="25" t="str">
        <f ca="1">IFERROR(INDEX(D27:D58,MATCH(C46,FM27:FM58,0),0),"")</f>
        <v>Costa Rica</v>
      </c>
      <c r="FO46" s="25">
        <f ca="1">IFERROR(IF(MATCH(D46,OFFSET(D6:J6,FO25,0),0),FO45,FO45+1),FO45+1)</f>
        <v>20</v>
      </c>
      <c r="FP46" s="25" t="str">
        <f ca="1">IFERROR(INDEX(D27:D58,MATCH(C46,FO27:FO58,0),0),"")</f>
        <v>Costa Rica</v>
      </c>
      <c r="FQ46" s="25">
        <f ca="1">IFERROR(IF(MATCH(D46,OFFSET(D6:J6,FQ25,0),0),FQ45,FQ45+1),FQ45+1)</f>
        <v>20</v>
      </c>
      <c r="FR46" s="25" t="str">
        <f ca="1">IFERROR(INDEX(D27:D58,MATCH(C46,FQ27:FQ58,0),0),"")</f>
        <v>Costa Rica</v>
      </c>
      <c r="FS46" s="25">
        <f ca="1">IFERROR(IF(MATCH(D46,OFFSET(D6:J6,FS25,0),0),FS45,FS45+1),FS45+1)</f>
        <v>20</v>
      </c>
      <c r="FT46" s="25" t="str">
        <f ca="1">IFERROR(INDEX(D27:D58,MATCH(C46,FS27:FS58,0),0),"")</f>
        <v>Costa Rica</v>
      </c>
      <c r="FU46" s="25">
        <f ca="1">IFERROR(IF(MATCH(D46,OFFSET(D6:J6,FU25,0),0),FU45,FU45+1),FU45+1)</f>
        <v>20</v>
      </c>
      <c r="FV46" s="25" t="str">
        <f ca="1">IFERROR(INDEX(D27:D58,MATCH(C46,FU27:FU58,0),0),"")</f>
        <v>Costa Rica</v>
      </c>
      <c r="FW46" s="25">
        <f ca="1">IFERROR(IF(MATCH(D46,OFFSET(D6:J6,FW25,0),0),FW45,FW45+1),FW45+1)</f>
        <v>20</v>
      </c>
      <c r="FX46" s="25" t="str">
        <f ca="1">IFERROR(INDEX(D27:D58,MATCH(C46,FW27:FW58,0),0),"")</f>
        <v>Costa Rica</v>
      </c>
      <c r="FY46" s="25">
        <f ca="1">IFERROR(IF(MATCH(D46,OFFSET(D6:J6,FY25,0),0),FY45,FY45+1),FY45+1)</f>
        <v>20</v>
      </c>
      <c r="FZ46" s="25" t="str">
        <f ca="1">IFERROR(INDEX(D27:D58,MATCH(C46,FY27:FY58,0),0),"")</f>
        <v>Costa Rica</v>
      </c>
      <c r="GA46" s="25">
        <f ca="1">IFERROR(IF(MATCH(D46,OFFSET(D6:J6,GA25,0),0),GA45,GA45+1),GA45+1)</f>
        <v>20</v>
      </c>
      <c r="GB46" s="25" t="str">
        <f ca="1">IFERROR(INDEX(D27:D58,MATCH(C46,GA27:GA58,0),0),"")</f>
        <v>Costa Rica</v>
      </c>
      <c r="GC46" s="25">
        <f ca="1">IFERROR(IF(MATCH(D46,OFFSET(D6:J6,GC25,0),0),GC45,GC45+1),GC45+1)</f>
        <v>20</v>
      </c>
      <c r="GD46" s="25" t="str">
        <f ca="1">IFERROR(INDEX(D27:D58,MATCH(C46,GC27:GC58,0),0),"")</f>
        <v>Costa Rica</v>
      </c>
      <c r="GE46" s="25">
        <f ca="1">IFERROR(IF(MATCH(D46,OFFSET(D6:J6,GE25,0),0),GE45,GE45+1),GE45+1)</f>
        <v>20</v>
      </c>
      <c r="GF46" s="25" t="str">
        <f ca="1">IFERROR(INDEX(D27:D58,MATCH(C46,GE27:GE58,0),0),"")</f>
        <v>Costa Rica</v>
      </c>
      <c r="GG46" s="25">
        <f ca="1">IFERROR(IF(MATCH(D46,OFFSET(D6:J6,GG25,0),0),GG45,GG45+1),GG45+1)</f>
        <v>20</v>
      </c>
      <c r="GH46" s="25" t="str">
        <f ca="1">IFERROR(INDEX(D27:D58,MATCH(C46,GG27:GG58,0),0),"")</f>
        <v>Costa Rica</v>
      </c>
      <c r="GI46" s="25">
        <f ca="1">IFERROR(IF(MATCH(D46,OFFSET(D6:J6,GI25,0),0),GI45,GI45+1),GI45+1)</f>
        <v>20</v>
      </c>
      <c r="GJ46" s="25" t="str">
        <f ca="1">IFERROR(INDEX(D27:D58,MATCH(C46,GI27:GI58,0),0),"")</f>
        <v>Costa Rica</v>
      </c>
      <c r="GK46" s="25">
        <f ca="1">IFERROR(IF(MATCH(D46,OFFSET(D6:J6,GK25,0),0),GK45,GK45+1),GK45+1)</f>
        <v>20</v>
      </c>
      <c r="GL46" s="25" t="str">
        <f ca="1">IFERROR(INDEX(D27:D58,MATCH(C46,GK27:GK58,0),0),"")</f>
        <v>Costa Rica</v>
      </c>
      <c r="GM46" s="25">
        <f ca="1">IFERROR(IF(MATCH(D46,OFFSET(D6:J6,GM25,0),0),GM45,GM45+1),GM45+1)</f>
        <v>20</v>
      </c>
      <c r="GN46" s="25" t="str">
        <f ca="1">IFERROR(INDEX(D27:D58,MATCH(C46,GM27:GM58,0),0),"")</f>
        <v>Costa Rica</v>
      </c>
      <c r="GO46" s="25">
        <f ca="1">IFERROR(IF(MATCH(D46,OFFSET(D6:J6,GO25,0),0),GO45,GO45+1),GO45+1)</f>
        <v>20</v>
      </c>
      <c r="GP46" s="25" t="str">
        <f ca="1">IFERROR(INDEX(D27:D58,MATCH(C46,GO27:GO58,0),0),"")</f>
        <v>Costa Rica</v>
      </c>
      <c r="GQ46" s="25">
        <f ca="1">IFERROR(IF(MATCH(D46,OFFSET(D6:J6,GQ25,0),0),GQ45,GQ45+1),GQ45+1)</f>
        <v>20</v>
      </c>
      <c r="GR46" s="25" t="str">
        <f ca="1">IFERROR(INDEX(D27:D58,MATCH(C46,GQ27:GQ58,0),0),"")</f>
        <v>Costa Rica</v>
      </c>
      <c r="GS46" s="25">
        <f ca="1">IFERROR(IF(MATCH(D46,OFFSET(D6:J6,GS25,0),0),GS45,GS45+1),GS45+1)</f>
        <v>20</v>
      </c>
      <c r="GT46" s="25" t="str">
        <f ca="1">IFERROR(INDEX(D27:D58,MATCH(C46,GS27:GS58,0),0),"")</f>
        <v>Costa Rica</v>
      </c>
      <c r="GU46" s="25">
        <f ca="1">IFERROR(IF(MATCH(D46,OFFSET(D6:J6,GU25,0),0),GU45,GU45+1),GU45+1)</f>
        <v>20</v>
      </c>
      <c r="GV46" s="25" t="str">
        <f ca="1">IFERROR(INDEX(D27:D58,MATCH(C46,GU27:GU58,0),0),"")</f>
        <v>Costa Rica</v>
      </c>
    </row>
    <row r="47" spans="2:204" s="25" customFormat="1" hidden="1" x14ac:dyDescent="0.35">
      <c r="B47" s="26"/>
      <c r="C47" s="25">
        <v>21</v>
      </c>
      <c r="D47" s="25" t="str">
        <f>IF(Setup!C25&lt;&gt;"",Setup!C25,"")</f>
        <v>Morocco</v>
      </c>
      <c r="E47" s="25">
        <f>IFERROR(IF(MATCH(D47,D6:J6,0),E46,E46+1),E46+1)</f>
        <v>21</v>
      </c>
      <c r="F47" s="25" t="str">
        <f>IFERROR(INDEX(D27:D58,MATCH(C47,E27:E58,0),0),"")</f>
        <v>Morocco</v>
      </c>
      <c r="G47" s="25">
        <f ca="1">IFERROR(IF(MATCH(D47,OFFSET(D6:J6,G25,0),0),G46,G46+1),G46+1)</f>
        <v>21</v>
      </c>
      <c r="H47" s="25" t="str">
        <f ca="1">IFERROR(INDEX(D27:D58,MATCH(C47,G27:G58,0),0),"")</f>
        <v>Morocco</v>
      </c>
      <c r="I47" s="25">
        <f ca="1">IFERROR(IF(MATCH(D47,OFFSET(D6:J6,I25,0),0),I46,I46+1),I46+1)</f>
        <v>21</v>
      </c>
      <c r="J47" s="25" t="str">
        <f ca="1">IFERROR(INDEX(D27:D58,MATCH(C47,I27:I58,0),0),"")</f>
        <v>Morocco</v>
      </c>
      <c r="K47" s="25">
        <f ca="1">IFERROR(IF(MATCH(D47,OFFSET(D6:J6,K25,0),0),K46,K46+1),K46+1)</f>
        <v>21</v>
      </c>
      <c r="L47" s="273" t="str">
        <f ca="1">IFERROR(INDEX(D27:D58,MATCH(C47,K27:K58,0),0),"")</f>
        <v>Morocco</v>
      </c>
      <c r="M47" s="25">
        <f ca="1">IFERROR(IF(MATCH(D47,OFFSET(D6:J6,M25,0),0),M46,M46+1),M46+1)</f>
        <v>21</v>
      </c>
      <c r="N47" s="25" t="str">
        <f ca="1">IFERROR(INDEX(D27:D58,MATCH(C47,M27:M58,0),0),"")</f>
        <v>Morocco</v>
      </c>
      <c r="O47" s="25">
        <f ca="1">IFERROR(IF(MATCH(D47,OFFSET(D6:J6,O25,0),0),O46,O46+1),O46+1)</f>
        <v>21</v>
      </c>
      <c r="P47" s="25" t="str">
        <f ca="1">IFERROR(INDEX(D27:D58,MATCH(C47,O27:O58,0),0),"")</f>
        <v>Morocco</v>
      </c>
      <c r="Q47" s="25">
        <f ca="1">IFERROR(IF(MATCH(D47,OFFSET(D6:J6,Q25,0),0),Q46,Q46+1),Q46+1)</f>
        <v>21</v>
      </c>
      <c r="R47" s="25" t="str">
        <f ca="1">IFERROR(INDEX(D27:D58,MATCH(C47,Q27:Q58,0),0),"")</f>
        <v>Morocco</v>
      </c>
      <c r="S47" s="25">
        <f ca="1">IFERROR(IF(MATCH(D47,OFFSET(D6:J6,S25,0),0),S46,S46+1),S46+1)</f>
        <v>21</v>
      </c>
      <c r="T47" s="25" t="str">
        <f ca="1">IFERROR(INDEX(D27:D58,MATCH(C47,S27:S58,0),0),"")</f>
        <v>Morocco</v>
      </c>
      <c r="U47" s="25">
        <f ca="1">IFERROR(IF(MATCH(D47,OFFSET(D6:J6,U25,0),0),U46,U46+1),U46+1)</f>
        <v>21</v>
      </c>
      <c r="V47" s="25" t="str">
        <f ca="1">IFERROR(INDEX(D27:D58,MATCH(C47,U27:U58,0),0),"")</f>
        <v>Morocco</v>
      </c>
      <c r="W47" s="25">
        <f ca="1">IFERROR(IF(MATCH(D47,OFFSET(D6:J6,W25,0),0),W46,W46+1),W46+1)</f>
        <v>21</v>
      </c>
      <c r="X47" s="25" t="str">
        <f ca="1">IFERROR(INDEX(D27:D58,MATCH(C47,W27:W58,0),0),"")</f>
        <v>Morocco</v>
      </c>
      <c r="Y47" s="25">
        <f ca="1">IFERROR(IF(MATCH(D47,OFFSET(D6:J6,Y25,0),0),Y46,Y46+1),Y46+1)</f>
        <v>21</v>
      </c>
      <c r="Z47" s="25" t="str">
        <f ca="1">IFERROR(INDEX(D27:D58,MATCH(C47,Y27:Y58,0),0),"")</f>
        <v>Morocco</v>
      </c>
      <c r="AA47" s="25">
        <f ca="1">IFERROR(IF(MATCH(D47,OFFSET(D6:J6,AA25,0),0),AA46,AA46+1),AA46+1)</f>
        <v>21</v>
      </c>
      <c r="AB47" s="25" t="str">
        <f ca="1">IFERROR(INDEX(D27:D58,MATCH(C47,AA27:AA58,0),0),"")</f>
        <v>Morocco</v>
      </c>
      <c r="AC47" s="25">
        <f ca="1">IFERROR(IF(MATCH(D47,OFFSET(D6:J6,AC25,0),0),AC46,AC46+1),AC46+1)</f>
        <v>21</v>
      </c>
      <c r="AD47" s="25" t="str">
        <f ca="1">IFERROR(INDEX(D27:D58,MATCH(C47,AC27:AC58,0),0),"")</f>
        <v>Morocco</v>
      </c>
      <c r="AE47" s="25">
        <f ca="1">IFERROR(IF(MATCH(D47,OFFSET(D6:J6,AE25,0),0),AE46,AE46+1),AE46+1)</f>
        <v>21</v>
      </c>
      <c r="AF47" s="25" t="str">
        <f ca="1">IFERROR(INDEX(D27:D58,MATCH(C47,AE27:AE58,0),0),"")</f>
        <v>Morocco</v>
      </c>
      <c r="AG47" s="25">
        <f ca="1">IFERROR(IF(MATCH(D47,OFFSET(D6:J6,AG25,0),0),AG46,AG46+1),AG46+1)</f>
        <v>21</v>
      </c>
      <c r="AH47" s="25" t="str">
        <f ca="1">IFERROR(INDEX(D27:D58,MATCH(C47,AG27:AG58,0),0),"")</f>
        <v>Morocco</v>
      </c>
      <c r="AI47" s="25">
        <f ca="1">IFERROR(IF(MATCH(D47,OFFSET(D6:J6,AI25,0),0),AI46,AI46+1),AI46+1)</f>
        <v>21</v>
      </c>
      <c r="AJ47" s="25" t="str">
        <f ca="1">IFERROR(INDEX(D27:D58,MATCH(C47,AI27:AI58,0),0),"")</f>
        <v>Morocco</v>
      </c>
      <c r="AK47" s="25">
        <f ca="1">IFERROR(IF(MATCH(D47,OFFSET(D6:J6,AK25,0),0),AK46,AK46+1),AK46+1)</f>
        <v>21</v>
      </c>
      <c r="AL47" s="25" t="str">
        <f ca="1">IFERROR(INDEX(D27:D58,MATCH(C47,AK27:AK58,0),0),"")</f>
        <v>Morocco</v>
      </c>
      <c r="AM47" s="25">
        <f ca="1">IFERROR(IF(MATCH(D47,OFFSET(D6:J6,AM25,0),0),AM46,AM46+1),AM46+1)</f>
        <v>21</v>
      </c>
      <c r="AN47" s="25" t="str">
        <f ca="1">IFERROR(INDEX(D27:D58,MATCH(C47,AM27:AM58,0),0),"")</f>
        <v>Morocco</v>
      </c>
      <c r="AO47" s="25">
        <f ca="1">IFERROR(IF(MATCH(D47,OFFSET(D6:J6,AO25,0),0),AO46,AO46+1),AO46+1)</f>
        <v>21</v>
      </c>
      <c r="AP47" s="25" t="str">
        <f ca="1">IFERROR(INDEX(D27:D58,MATCH(C47,AO27:AO58,0),0),"")</f>
        <v>Morocco</v>
      </c>
      <c r="AQ47" s="25">
        <f ca="1">IFERROR(IF(MATCH(D47,OFFSET(D6:J6,AQ25,0),0),AQ46,AQ46+1),AQ46+1)</f>
        <v>21</v>
      </c>
      <c r="AR47" s="25" t="str">
        <f ca="1">IFERROR(INDEX(D27:D58,MATCH(C47,AQ27:AQ58,0),0),"")</f>
        <v>Morocco</v>
      </c>
      <c r="AS47" s="25">
        <f ca="1">IFERROR(IF(MATCH(D47,OFFSET(D6:J6,AS25,0),0),AS46,AS46+1),AS46+1)</f>
        <v>21</v>
      </c>
      <c r="AT47" s="25" t="str">
        <f ca="1">IFERROR(INDEX(D27:D58,MATCH(C47,AS27:AS58,0),0),"")</f>
        <v>Morocco</v>
      </c>
      <c r="AU47" s="25">
        <f ca="1">IFERROR(IF(MATCH(D47,OFFSET(D6:J6,AU25,0),0),AU46,AU46+1),AU46+1)</f>
        <v>20</v>
      </c>
      <c r="AV47" s="25" t="str">
        <f ca="1">IFERROR(INDEX(D27:D58,MATCH(C47,AU27:AU58,0),0),"")</f>
        <v>Croatia</v>
      </c>
      <c r="AW47" s="25">
        <f ca="1">IFERROR(IF(MATCH(D47,OFFSET(D6:J6,AW25,0),0),AW46,AW46+1),AW46+1)</f>
        <v>20</v>
      </c>
      <c r="AX47" s="25" t="str">
        <f ca="1">IFERROR(INDEX(D27:D58,MATCH(C47,AW27:AW58,0),0),"")</f>
        <v>Croatia</v>
      </c>
      <c r="AY47" s="25">
        <f ca="1">IFERROR(IF(MATCH(D47,OFFSET(D6:J6,AY25,0),0),AY46,AY46+1),AY46+1)</f>
        <v>20</v>
      </c>
      <c r="AZ47" s="25" t="str">
        <f ca="1">IFERROR(INDEX(D27:D58,MATCH(C47,AY27:AY58,0),0),"")</f>
        <v>Croatia</v>
      </c>
      <c r="BA47" s="25">
        <f ca="1">IFERROR(IF(MATCH(D47,OFFSET(D6:J6,BA25,0),0),BA46,BA46+1),BA46+1)</f>
        <v>20</v>
      </c>
      <c r="BB47" s="25" t="str">
        <f ca="1">IFERROR(INDEX(D27:D58,MATCH(C47,BA27:BA58,0),0),"")</f>
        <v>Croatia</v>
      </c>
      <c r="BC47" s="25">
        <f ca="1">IFERROR(IF(MATCH(D47,OFFSET(D6:J6,BC25,0),0),BC46,BC46+1),BC46+1)</f>
        <v>20</v>
      </c>
      <c r="BD47" s="25" t="str">
        <f ca="1">IFERROR(INDEX(D27:D58,MATCH(C47,BC27:BC58,0),0),"")</f>
        <v>Croatia</v>
      </c>
      <c r="BE47" s="25">
        <f ca="1">IFERROR(IF(MATCH(D47,OFFSET(D6:J6,BE25,0),0),BE46,BE46+1),BE46+1)</f>
        <v>20</v>
      </c>
      <c r="BF47" s="25" t="str">
        <f ca="1">IFERROR(INDEX(D27:D58,MATCH(C47,BE27:BE58,0),0),"")</f>
        <v>Croatia</v>
      </c>
      <c r="BG47" s="25">
        <f ca="1">IFERROR(IF(MATCH(D47,OFFSET(D6:J6,BG25,0),0),BG46,BG46+1),BG46+1)</f>
        <v>20</v>
      </c>
      <c r="BH47" s="25" t="str">
        <f ca="1">IFERROR(INDEX(D27:D58,MATCH(C47,BG27:BG58,0),0),"")</f>
        <v>Croatia</v>
      </c>
      <c r="BI47" s="25">
        <f ca="1">IFERROR(IF(MATCH(D47,OFFSET(D6:J6,BI25,0),0),BI46,BI46+1),BI46+1)</f>
        <v>20</v>
      </c>
      <c r="BJ47" s="25" t="str">
        <f ca="1">IFERROR(INDEX(D27:D58,MATCH(C47,BI27:BI58,0),0),"")</f>
        <v>Croatia</v>
      </c>
      <c r="BK47" s="25">
        <f ca="1">IFERROR(IF(MATCH(D47,OFFSET(D6:J6,BK25,0),0),BK46,BK46+1),BK46+1)</f>
        <v>20</v>
      </c>
      <c r="BL47" s="25" t="str">
        <f ca="1">IFERROR(INDEX(D27:D58,MATCH(C47,BK27:BK58,0),0),"")</f>
        <v>Croatia</v>
      </c>
      <c r="BM47" s="25">
        <f ca="1">IFERROR(IF(MATCH(D47,OFFSET(D6:J6,BM25,0),0),BM46,BM46+1),BM46+1)</f>
        <v>20</v>
      </c>
      <c r="BN47" s="25" t="str">
        <f ca="1">IFERROR(INDEX(D27:D58,MATCH(C47,BM27:BM58,0),0),"")</f>
        <v>Croatia</v>
      </c>
      <c r="BO47" s="25">
        <f ca="1">IFERROR(IF(MATCH(D47,OFFSET(D6:J6,BO25,0),0),BO46,BO46+1),BO46+1)</f>
        <v>20</v>
      </c>
      <c r="BP47" s="25" t="str">
        <f ca="1">IFERROR(INDEX(D27:D58,MATCH(C47,BO27:BO58,0),0),"")</f>
        <v>Croatia</v>
      </c>
      <c r="BQ47" s="25">
        <f ca="1">IFERROR(IF(MATCH(D47,OFFSET(D6:J6,BQ25,0),0),BQ46,BQ46+1),BQ46+1)</f>
        <v>20</v>
      </c>
      <c r="BR47" s="25" t="str">
        <f ca="1">IFERROR(INDEX(D27:D58,MATCH(C47,BQ27:BQ58,0),0),"")</f>
        <v>Croatia</v>
      </c>
      <c r="BS47" s="25">
        <f ca="1">IFERROR(IF(MATCH(D47,OFFSET(D6:J6,BS25,0),0),BS46,BS46+1),BS46+1)</f>
        <v>20</v>
      </c>
      <c r="BT47" s="25" t="str">
        <f ca="1">IFERROR(INDEX(D27:D58,MATCH(C47,BS27:BS58,0),0),"")</f>
        <v>Croatia</v>
      </c>
      <c r="BU47" s="25">
        <f ca="1">IFERROR(IF(MATCH(D47,OFFSET(D6:J6,BU25,0),0),BU46,BU46+1),BU46+1)</f>
        <v>20</v>
      </c>
      <c r="BV47" s="25" t="str">
        <f ca="1">IFERROR(INDEX(D27:D58,MATCH(C47,BU27:BU58,0),0),"")</f>
        <v>Croatia</v>
      </c>
      <c r="BW47" s="25">
        <f ca="1">IFERROR(IF(MATCH(D47,OFFSET(D6:J6,BW25,0),0),BW46,BW46+1),BW46+1)</f>
        <v>20</v>
      </c>
      <c r="BX47" s="25" t="str">
        <f ca="1">IFERROR(INDEX(D27:D58,MATCH(C47,BW27:BW58,0),0),"")</f>
        <v>Croatia</v>
      </c>
      <c r="BY47" s="25">
        <f ca="1">IFERROR(IF(MATCH(D47,OFFSET(D6:J6,BY25,0),0),BY46,BY46+1),BY46+1)</f>
        <v>20</v>
      </c>
      <c r="BZ47" s="25" t="str">
        <f ca="1">IFERROR(INDEX(D27:D58,MATCH(C47,BY27:BY58,0),0),"")</f>
        <v>Croatia</v>
      </c>
      <c r="CA47" s="25">
        <f ca="1">IFERROR(IF(MATCH(D47,OFFSET(D6:J6,CA25,0),0),CA46,CA46+1),CA46+1)</f>
        <v>20</v>
      </c>
      <c r="CB47" s="25" t="str">
        <f ca="1">IFERROR(INDEX(D27:D58,MATCH(C47,CA27:CA58,0),0),"")</f>
        <v>Croatia</v>
      </c>
      <c r="CC47" s="25">
        <f ca="1">IFERROR(IF(MATCH(D47,OFFSET(D6:J6,CC25,0),0),CC46,CC46+1),CC46+1)</f>
        <v>20</v>
      </c>
      <c r="CD47" s="25" t="str">
        <f ca="1">IFERROR(INDEX(D27:D58,MATCH(C47,CC27:CC58,0),0),"")</f>
        <v>Croatia</v>
      </c>
      <c r="CE47" s="25">
        <f ca="1">IFERROR(IF(MATCH(D47,OFFSET(D6:J6,CE25,0),0),CE46,CE46+1),CE46+1)</f>
        <v>20</v>
      </c>
      <c r="CF47" s="25" t="str">
        <f ca="1">IFERROR(INDEX(D27:D58,MATCH(C47,CE27:CE58,0),0),"")</f>
        <v>Croatia</v>
      </c>
      <c r="CG47" s="25">
        <f ca="1">IFERROR(IF(MATCH(D47,OFFSET(D6:J6,CG25,0),0),CG46,CG46+1),CG46+1)</f>
        <v>20</v>
      </c>
      <c r="CH47" s="25" t="str">
        <f ca="1">IFERROR(INDEX(D27:D58,MATCH(C47,CG27:CG58,0),0),"")</f>
        <v>Croatia</v>
      </c>
      <c r="CI47" s="25">
        <f ca="1">IFERROR(IF(MATCH(D47,OFFSET(D6:J6,CI25,0),0),CI46,CI46+1),CI46+1)</f>
        <v>20</v>
      </c>
      <c r="CJ47" s="25" t="str">
        <f ca="1">IFERROR(INDEX(D27:D58,MATCH(C47,CI27:CI58,0),0),"")</f>
        <v>Croatia</v>
      </c>
      <c r="CK47" s="25">
        <f ca="1">IFERROR(IF(MATCH(D47,OFFSET(D6:J6,CK25,0),0),CK46,CK46+1),CK46+1)</f>
        <v>21</v>
      </c>
      <c r="CL47" s="25" t="str">
        <f ca="1">IFERROR(INDEX(D27:D58,MATCH(C47,CK27:CK58,0),0),"")</f>
        <v>Morocco</v>
      </c>
      <c r="CM47" s="25">
        <f ca="1">IFERROR(IF(MATCH(D47,OFFSET(D6:J6,CM25,0),0),CM46,CM46+1),CM46+1)</f>
        <v>21</v>
      </c>
      <c r="CN47" s="25" t="str">
        <f ca="1">IFERROR(INDEX(D27:D58,MATCH(C47,CM27:CM58,0),0),"")</f>
        <v>Morocco</v>
      </c>
      <c r="CO47" s="25">
        <f ca="1">IFERROR(IF(MATCH(D47,OFFSET(D6:J6,CO25,0),0),CO46,CO46+1),CO46+1)</f>
        <v>21</v>
      </c>
      <c r="CP47" s="25" t="str">
        <f ca="1">IFERROR(INDEX(D27:D58,MATCH(C47,CO27:CO58,0),0),"")</f>
        <v>Morocco</v>
      </c>
      <c r="CQ47" s="25">
        <f ca="1">IFERROR(IF(MATCH(D47,OFFSET(D6:J6,CQ25,0),0),CQ46,CQ46+1),CQ46+1)</f>
        <v>21</v>
      </c>
      <c r="CR47" s="25" t="str">
        <f ca="1">IFERROR(INDEX(D27:D58,MATCH(C47,CQ27:CQ58,0),0),"")</f>
        <v>Morocco</v>
      </c>
      <c r="CS47" s="25">
        <f ca="1">IFERROR(IF(MATCH(D47,OFFSET(D6:J6,CS25,0),0),CS46,CS46+1),CS46+1)</f>
        <v>21</v>
      </c>
      <c r="CT47" s="25" t="str">
        <f ca="1">IFERROR(INDEX(D27:D58,MATCH(C47,CS27:CS58,0),0),"")</f>
        <v>Morocco</v>
      </c>
      <c r="CU47" s="25">
        <f ca="1">IFERROR(IF(MATCH(D47,OFFSET(D6:J6,CU25,0),0),CU46,CU46+1),CU46+1)</f>
        <v>21</v>
      </c>
      <c r="CV47" s="25" t="str">
        <f ca="1">IFERROR(INDEX(D27:D58,MATCH(C47,CU27:CU58,0),0),"")</f>
        <v>Morocco</v>
      </c>
      <c r="CW47" s="25">
        <f ca="1">IFERROR(IF(MATCH(D47,OFFSET(D6:J6,CW25,0),0),CW46,CW46+1),CW46+1)</f>
        <v>21</v>
      </c>
      <c r="CX47" s="25" t="str">
        <f ca="1">IFERROR(INDEX(D27:D58,MATCH(C47,CW27:CW58,0),0),"")</f>
        <v>Morocco</v>
      </c>
      <c r="CY47" s="25">
        <f ca="1">IFERROR(IF(MATCH(D47,OFFSET(D6:J6,CY25,0),0),CY46,CY46+1),CY46+1)</f>
        <v>21</v>
      </c>
      <c r="CZ47" s="25" t="str">
        <f ca="1">IFERROR(INDEX(D27:D58,MATCH(C47,CY27:CY58,0),0),"")</f>
        <v>Morocco</v>
      </c>
      <c r="DA47" s="25">
        <f ca="1">IFERROR(IF(MATCH(D47,OFFSET(D6:J6,DA25,0),0),DA46,DA46+1),DA46+1)</f>
        <v>21</v>
      </c>
      <c r="DB47" s="25" t="str">
        <f ca="1">IFERROR(INDEX(D27:D58,MATCH(C47,DA27:DA58,0),0),"")</f>
        <v>Morocco</v>
      </c>
      <c r="DC47" s="25">
        <f ca="1">IFERROR(IF(MATCH(D47,OFFSET(D6:J6,DC25,0),0),DC46,DC46+1),DC46+1)</f>
        <v>21</v>
      </c>
      <c r="DD47" s="25" t="str">
        <f ca="1">IFERROR(INDEX(D27:D58,MATCH(C47,DC27:DC58,0),0),"")</f>
        <v>Morocco</v>
      </c>
      <c r="DE47" s="25">
        <f ca="1">IFERROR(IF(MATCH(D47,OFFSET(D6:J6,DE25,0),0),DE46,DE46+1),DE46+1)</f>
        <v>21</v>
      </c>
      <c r="DF47" s="25" t="str">
        <f ca="1">IFERROR(INDEX(D27:D58,MATCH(C47,DE27:DE58,0),0),"")</f>
        <v>Morocco</v>
      </c>
      <c r="DG47" s="25">
        <f ca="1">IFERROR(IF(MATCH(D47,OFFSET(D6:J6,DG25,0),0),DG46,DG46+1),DG46+1)</f>
        <v>21</v>
      </c>
      <c r="DH47" s="25" t="str">
        <f ca="1">IFERROR(INDEX(D27:D58,MATCH(C47,DG27:DG58,0),0),"")</f>
        <v>Morocco</v>
      </c>
      <c r="DI47" s="25">
        <f ca="1">IFERROR(IF(MATCH(D47,OFFSET(D6:J6,DI25,0),0),DI46,DI46+1),DI46+1)</f>
        <v>21</v>
      </c>
      <c r="DJ47" s="25" t="str">
        <f ca="1">IFERROR(INDEX(D27:D58,MATCH(C47,DI27:DI58,0),0),"")</f>
        <v>Morocco</v>
      </c>
      <c r="DK47" s="25">
        <f ca="1">IFERROR(IF(MATCH(D47,OFFSET(D6:J6,DK25,0),0),DK46,DK46+1),DK46+1)</f>
        <v>21</v>
      </c>
      <c r="DL47" s="25" t="str">
        <f ca="1">IFERROR(INDEX(D27:D58,MATCH(C47,DK27:DK58,0),0),"")</f>
        <v>Morocco</v>
      </c>
      <c r="DM47" s="25">
        <f ca="1">IFERROR(IF(MATCH(D47,OFFSET(D6:J6,DM25,0),0),DM46,DM46+1),DM46+1)</f>
        <v>21</v>
      </c>
      <c r="DN47" s="25" t="str">
        <f ca="1">IFERROR(INDEX(D27:D58,MATCH(C47,DM27:DM58,0),0),"")</f>
        <v>Morocco</v>
      </c>
      <c r="DO47" s="25">
        <f ca="1">IFERROR(IF(MATCH(D47,OFFSET(D6:J6,DO25,0),0),DO46,DO46+1),DO46+1)</f>
        <v>21</v>
      </c>
      <c r="DP47" s="25" t="str">
        <f ca="1">IFERROR(INDEX(D27:D58,MATCH(C47,DO27:DO58,0),0),"")</f>
        <v>Morocco</v>
      </c>
      <c r="DQ47" s="25">
        <f ca="1">IFERROR(IF(MATCH(D47,OFFSET(D6:J6,DQ25,0),0),DQ46,DQ46+1),DQ46+1)</f>
        <v>21</v>
      </c>
      <c r="DR47" s="25" t="str">
        <f ca="1">IFERROR(INDEX(D27:D58,MATCH(C47,DQ27:DQ58,0),0),"")</f>
        <v>Morocco</v>
      </c>
      <c r="DS47" s="25">
        <f ca="1">IFERROR(IF(MATCH(D47,OFFSET(D6:J6,DS25,0),0),DS46,DS46+1),DS46+1)</f>
        <v>21</v>
      </c>
      <c r="DT47" s="25" t="str">
        <f ca="1">IFERROR(INDEX(D27:D58,MATCH(C47,DS27:DS58,0),0),"")</f>
        <v>Morocco</v>
      </c>
      <c r="DU47" s="25">
        <f ca="1">IFERROR(IF(MATCH(D47,OFFSET(D6:J6,DU25,0),0),DU46,DU46+1),DU46+1)</f>
        <v>21</v>
      </c>
      <c r="DV47" s="25" t="str">
        <f ca="1">IFERROR(INDEX(D27:D58,MATCH(C47,DU27:DU58,0),0),"")</f>
        <v>Morocco</v>
      </c>
      <c r="DW47" s="25">
        <f ca="1">IFERROR(IF(MATCH(D47,OFFSET(D6:J6,DW25,0),0),DW46,DW46+1),DW46+1)</f>
        <v>21</v>
      </c>
      <c r="DX47" s="25" t="str">
        <f ca="1">IFERROR(INDEX(D27:D58,MATCH(C47,DW27:DW58,0),0),"")</f>
        <v>Morocco</v>
      </c>
      <c r="DY47" s="25">
        <f ca="1">IFERROR(IF(MATCH(D47,OFFSET(D6:J6,DY25,0),0),DY46,DY46+1),DY46+1)</f>
        <v>21</v>
      </c>
      <c r="DZ47" s="25" t="str">
        <f ca="1">IFERROR(INDEX(D27:D58,MATCH(C47,DY27:DY58,0),0),"")</f>
        <v>Morocco</v>
      </c>
      <c r="EA47" s="25">
        <f ca="1">IFERROR(IF(MATCH(D47,OFFSET(D6:J6,EA25,0),0),EA46,EA46+1),EA46+1)</f>
        <v>21</v>
      </c>
      <c r="EB47" s="25" t="str">
        <f ca="1">IFERROR(INDEX(D27:D58,MATCH(C47,EA27:EA58,0),0),"")</f>
        <v>Morocco</v>
      </c>
      <c r="EC47" s="25">
        <f ca="1">IFERROR(IF(MATCH(D47,OFFSET(D6:J6,EC25,0),0),EC46,EC46+1),EC46+1)</f>
        <v>21</v>
      </c>
      <c r="ED47" s="25" t="str">
        <f ca="1">IFERROR(INDEX(D27:D58,MATCH(C47,EC27:EC58,0),0),"")</f>
        <v>Morocco</v>
      </c>
      <c r="EE47" s="25">
        <f ca="1">IFERROR(IF(MATCH(D47,OFFSET(D6:J6,EE25,0),0),EE46,EE46+1),EE46+1)</f>
        <v>21</v>
      </c>
      <c r="EF47" s="25" t="str">
        <f ca="1">IFERROR(INDEX(D27:D58,MATCH(C47,EE27:EE58,0),0),"")</f>
        <v>Morocco</v>
      </c>
      <c r="EG47" s="25">
        <f ca="1">IFERROR(IF(MATCH(D47,OFFSET(D6:J6,EG25,0),0),EG46,EG46+1),EG46+1)</f>
        <v>21</v>
      </c>
      <c r="EH47" s="25" t="str">
        <f ca="1">IFERROR(INDEX(D27:D58,MATCH(C47,EG27:EG58,0),0),"")</f>
        <v>Morocco</v>
      </c>
      <c r="EI47" s="25">
        <f ca="1">IFERROR(IF(MATCH(D47,OFFSET(D6:J6,EI25,0),0),EI46,EI46+1),EI46+1)</f>
        <v>21</v>
      </c>
      <c r="EJ47" s="25" t="str">
        <f ca="1">IFERROR(INDEX(D27:D58,MATCH(C47,EI27:EI58,0),0),"")</f>
        <v>Morocco</v>
      </c>
      <c r="EK47" s="25">
        <f ca="1">IFERROR(IF(MATCH(D47,OFFSET(D6:J6,EK25,0),0),EK46,EK46+1),EK46+1)</f>
        <v>21</v>
      </c>
      <c r="EL47" s="25" t="str">
        <f ca="1">IFERROR(INDEX(D27:D58,MATCH(C47,EK27:EK58,0),0),"")</f>
        <v>Morocco</v>
      </c>
      <c r="EM47" s="25">
        <f ca="1">IFERROR(IF(MATCH(D47,OFFSET(D6:J6,EM25,0),0),EM46,EM46+1),EM46+1)</f>
        <v>21</v>
      </c>
      <c r="EN47" s="25" t="str">
        <f ca="1">IFERROR(INDEX(D27:D58,MATCH(C47,EM27:EM58,0),0),"")</f>
        <v>Morocco</v>
      </c>
      <c r="EO47" s="25">
        <f ca="1">IFERROR(IF(MATCH(D47,OFFSET(D6:J6,EO25,0),0),EO46,EO46+1),EO46+1)</f>
        <v>21</v>
      </c>
      <c r="EP47" s="25" t="str">
        <f ca="1">IFERROR(INDEX(D27:D58,MATCH(C47,EO27:EO58,0),0),"")</f>
        <v>Morocco</v>
      </c>
      <c r="EQ47" s="25">
        <f ca="1">IFERROR(IF(MATCH(D47,OFFSET(D6:J6,EQ25,0),0),EQ46,EQ46+1),EQ46+1)</f>
        <v>21</v>
      </c>
      <c r="ER47" s="25" t="str">
        <f ca="1">IFERROR(INDEX(D27:D58,MATCH(C47,EQ27:EQ58,0),0),"")</f>
        <v>Morocco</v>
      </c>
      <c r="ES47" s="25">
        <f ca="1">IFERROR(IF(MATCH(D47,OFFSET(D6:J6,ES25,0),0),ES46,ES46+1),ES46+1)</f>
        <v>21</v>
      </c>
      <c r="ET47" s="25" t="str">
        <f ca="1">IFERROR(INDEX(D27:D58,MATCH(C47,ES27:ES58,0),0),"")</f>
        <v>Morocco</v>
      </c>
      <c r="EU47" s="25">
        <f ca="1">IFERROR(IF(MATCH(D47,OFFSET(D6:J6,EU25,0),0),EU46,EU46+1),EU46+1)</f>
        <v>21</v>
      </c>
      <c r="EV47" s="25" t="str">
        <f ca="1">IFERROR(INDEX(D27:D58,MATCH(C47,EU27:EU58,0),0),"")</f>
        <v>Morocco</v>
      </c>
      <c r="EW47" s="25">
        <f ca="1">IFERROR(IF(MATCH(D47,OFFSET(D6:J6,EW25,0),0),EW46,EW46+1),EW46+1)</f>
        <v>21</v>
      </c>
      <c r="EX47" s="25" t="str">
        <f ca="1">IFERROR(INDEX(D27:D58,MATCH(C47,EW27:EW58,0),0),"")</f>
        <v>Morocco</v>
      </c>
      <c r="EY47" s="25">
        <f ca="1">IFERROR(IF(MATCH(D47,OFFSET(D6:J6,EY25,0),0),EY46,EY46+1),EY46+1)</f>
        <v>21</v>
      </c>
      <c r="EZ47" s="25" t="str">
        <f ca="1">IFERROR(INDEX(D27:D58,MATCH(C47,EY27:EY58,0),0),"")</f>
        <v>Morocco</v>
      </c>
      <c r="FA47" s="25">
        <f ca="1">IFERROR(IF(MATCH(D47,OFFSET(D6:J6,FA25,0),0),FA46,FA46+1),FA46+1)</f>
        <v>21</v>
      </c>
      <c r="FB47" s="25" t="str">
        <f ca="1">IFERROR(INDEX(D27:D58,MATCH(C47,FA27:FA58,0),0),"")</f>
        <v>Morocco</v>
      </c>
      <c r="FC47" s="25">
        <f ca="1">IFERROR(IF(MATCH(D47,OFFSET(D6:J6,FC25,0),0),FC46,FC46+1),FC46+1)</f>
        <v>21</v>
      </c>
      <c r="FD47" s="25" t="str">
        <f ca="1">IFERROR(INDEX(D27:D58,MATCH(C47,FC27:FC58,0),0),"")</f>
        <v>Morocco</v>
      </c>
      <c r="FE47" s="25">
        <f ca="1">IFERROR(IF(MATCH(D47,OFFSET(D6:J6,FE25,0),0),FE46,FE46+1),FE46+1)</f>
        <v>21</v>
      </c>
      <c r="FF47" s="25" t="str">
        <f ca="1">IFERROR(INDEX(D27:D58,MATCH(C47,FE27:FE58,0),0),"")</f>
        <v>Morocco</v>
      </c>
      <c r="FG47" s="25">
        <f ca="1">IFERROR(IF(MATCH(D47,OFFSET(D6:J6,FG25,0),0),FG46,FG46+1),FG46+1)</f>
        <v>21</v>
      </c>
      <c r="FH47" s="25" t="str">
        <f ca="1">IFERROR(INDEX(D27:D58,MATCH(C47,FG27:FG58,0),0),"")</f>
        <v>Morocco</v>
      </c>
      <c r="FI47" s="25">
        <f ca="1">IFERROR(IF(MATCH(D47,OFFSET(D6:J6,FI25,0),0),FI46,FI46+1),FI46+1)</f>
        <v>21</v>
      </c>
      <c r="FJ47" s="25" t="str">
        <f ca="1">IFERROR(INDEX(D27:D58,MATCH(C47,FI27:FI58,0),0),"")</f>
        <v>Morocco</v>
      </c>
      <c r="FK47" s="25">
        <f ca="1">IFERROR(IF(MATCH(D47,OFFSET(D6:J6,FK25,0),0),FK46,FK46+1),FK46+1)</f>
        <v>21</v>
      </c>
      <c r="FL47" s="25" t="str">
        <f ca="1">IFERROR(INDEX(D27:D58,MATCH(C47,FK27:FK58,0),0),"")</f>
        <v>Morocco</v>
      </c>
      <c r="FM47" s="25">
        <f ca="1">IFERROR(IF(MATCH(D47,OFFSET(D6:J6,FM25,0),0),FM46,FM46+1),FM46+1)</f>
        <v>21</v>
      </c>
      <c r="FN47" s="25" t="str">
        <f ca="1">IFERROR(INDEX(D27:D58,MATCH(C47,FM27:FM58,0),0),"")</f>
        <v>Morocco</v>
      </c>
      <c r="FO47" s="25">
        <f ca="1">IFERROR(IF(MATCH(D47,OFFSET(D6:J6,FO25,0),0),FO46,FO46+1),FO46+1)</f>
        <v>21</v>
      </c>
      <c r="FP47" s="25" t="str">
        <f ca="1">IFERROR(INDEX(D27:D58,MATCH(C47,FO27:FO58,0),0),"")</f>
        <v>Morocco</v>
      </c>
      <c r="FQ47" s="25">
        <f ca="1">IFERROR(IF(MATCH(D47,OFFSET(D6:J6,FQ25,0),0),FQ46,FQ46+1),FQ46+1)</f>
        <v>21</v>
      </c>
      <c r="FR47" s="25" t="str">
        <f ca="1">IFERROR(INDEX(D27:D58,MATCH(C47,FQ27:FQ58,0),0),"")</f>
        <v>Morocco</v>
      </c>
      <c r="FS47" s="25">
        <f ca="1">IFERROR(IF(MATCH(D47,OFFSET(D6:J6,FS25,0),0),FS46,FS46+1),FS46+1)</f>
        <v>21</v>
      </c>
      <c r="FT47" s="25" t="str">
        <f ca="1">IFERROR(INDEX(D27:D58,MATCH(C47,FS27:FS58,0),0),"")</f>
        <v>Morocco</v>
      </c>
      <c r="FU47" s="25">
        <f ca="1">IFERROR(IF(MATCH(D47,OFFSET(D6:J6,FU25,0),0),FU46,FU46+1),FU46+1)</f>
        <v>21</v>
      </c>
      <c r="FV47" s="25" t="str">
        <f ca="1">IFERROR(INDEX(D27:D58,MATCH(C47,FU27:FU58,0),0),"")</f>
        <v>Morocco</v>
      </c>
      <c r="FW47" s="25">
        <f ca="1">IFERROR(IF(MATCH(D47,OFFSET(D6:J6,FW25,0),0),FW46,FW46+1),FW46+1)</f>
        <v>21</v>
      </c>
      <c r="FX47" s="25" t="str">
        <f ca="1">IFERROR(INDEX(D27:D58,MATCH(C47,FW27:FW58,0),0),"")</f>
        <v>Morocco</v>
      </c>
      <c r="FY47" s="25">
        <f ca="1">IFERROR(IF(MATCH(D47,OFFSET(D6:J6,FY25,0),0),FY46,FY46+1),FY46+1)</f>
        <v>21</v>
      </c>
      <c r="FZ47" s="25" t="str">
        <f ca="1">IFERROR(INDEX(D27:D58,MATCH(C47,FY27:FY58,0),0),"")</f>
        <v>Morocco</v>
      </c>
      <c r="GA47" s="25">
        <f ca="1">IFERROR(IF(MATCH(D47,OFFSET(D6:J6,GA25,0),0),GA46,GA46+1),GA46+1)</f>
        <v>21</v>
      </c>
      <c r="GB47" s="25" t="str">
        <f ca="1">IFERROR(INDEX(D27:D58,MATCH(C47,GA27:GA58,0),0),"")</f>
        <v>Morocco</v>
      </c>
      <c r="GC47" s="25">
        <f ca="1">IFERROR(IF(MATCH(D47,OFFSET(D6:J6,GC25,0),0),GC46,GC46+1),GC46+1)</f>
        <v>21</v>
      </c>
      <c r="GD47" s="25" t="str">
        <f ca="1">IFERROR(INDEX(D27:D58,MATCH(C47,GC27:GC58,0),0),"")</f>
        <v>Morocco</v>
      </c>
      <c r="GE47" s="25">
        <f ca="1">IFERROR(IF(MATCH(D47,OFFSET(D6:J6,GE25,0),0),GE46,GE46+1),GE46+1)</f>
        <v>21</v>
      </c>
      <c r="GF47" s="25" t="str">
        <f ca="1">IFERROR(INDEX(D27:D58,MATCH(C47,GE27:GE58,0),0),"")</f>
        <v>Morocco</v>
      </c>
      <c r="GG47" s="25">
        <f ca="1">IFERROR(IF(MATCH(D47,OFFSET(D6:J6,GG25,0),0),GG46,GG46+1),GG46+1)</f>
        <v>21</v>
      </c>
      <c r="GH47" s="25" t="str">
        <f ca="1">IFERROR(INDEX(D27:D58,MATCH(C47,GG27:GG58,0),0),"")</f>
        <v>Morocco</v>
      </c>
      <c r="GI47" s="25">
        <f ca="1">IFERROR(IF(MATCH(D47,OFFSET(D6:J6,GI25,0),0),GI46,GI46+1),GI46+1)</f>
        <v>21</v>
      </c>
      <c r="GJ47" s="25" t="str">
        <f ca="1">IFERROR(INDEX(D27:D58,MATCH(C47,GI27:GI58,0),0),"")</f>
        <v>Morocco</v>
      </c>
      <c r="GK47" s="25">
        <f ca="1">IFERROR(IF(MATCH(D47,OFFSET(D6:J6,GK25,0),0),GK46,GK46+1),GK46+1)</f>
        <v>21</v>
      </c>
      <c r="GL47" s="25" t="str">
        <f ca="1">IFERROR(INDEX(D27:D58,MATCH(C47,GK27:GK58,0),0),"")</f>
        <v>Morocco</v>
      </c>
      <c r="GM47" s="25">
        <f ca="1">IFERROR(IF(MATCH(D47,OFFSET(D6:J6,GM25,0),0),GM46,GM46+1),GM46+1)</f>
        <v>21</v>
      </c>
      <c r="GN47" s="25" t="str">
        <f ca="1">IFERROR(INDEX(D27:D58,MATCH(C47,GM27:GM58,0),0),"")</f>
        <v>Morocco</v>
      </c>
      <c r="GO47" s="25">
        <f ca="1">IFERROR(IF(MATCH(D47,OFFSET(D6:J6,GO25,0),0),GO46,GO46+1),GO46+1)</f>
        <v>21</v>
      </c>
      <c r="GP47" s="25" t="str">
        <f ca="1">IFERROR(INDEX(D27:D58,MATCH(C47,GO27:GO58,0),0),"")</f>
        <v>Morocco</v>
      </c>
      <c r="GQ47" s="25">
        <f ca="1">IFERROR(IF(MATCH(D47,OFFSET(D6:J6,GQ25,0),0),GQ46,GQ46+1),GQ46+1)</f>
        <v>21</v>
      </c>
      <c r="GR47" s="25" t="str">
        <f ca="1">IFERROR(INDEX(D27:D58,MATCH(C47,GQ27:GQ58,0),0),"")</f>
        <v>Morocco</v>
      </c>
      <c r="GS47" s="25">
        <f ca="1">IFERROR(IF(MATCH(D47,OFFSET(D6:J6,GS25,0),0),GS46,GS46+1),GS46+1)</f>
        <v>21</v>
      </c>
      <c r="GT47" s="25" t="str">
        <f ca="1">IFERROR(INDEX(D27:D58,MATCH(C47,GS27:GS58,0),0),"")</f>
        <v>Morocco</v>
      </c>
      <c r="GU47" s="25">
        <f ca="1">IFERROR(IF(MATCH(D47,OFFSET(D6:J6,GU25,0),0),GU46,GU46+1),GU46+1)</f>
        <v>21</v>
      </c>
      <c r="GV47" s="25" t="str">
        <f ca="1">IFERROR(INDEX(D27:D58,MATCH(C47,GU27:GU58,0),0),"")</f>
        <v>Morocco</v>
      </c>
    </row>
    <row r="48" spans="2:204" s="25" customFormat="1" hidden="1" x14ac:dyDescent="0.35">
      <c r="B48" s="26"/>
      <c r="C48" s="25">
        <v>22</v>
      </c>
      <c r="D48" s="25" t="str">
        <f>IF(Setup!C26&lt;&gt;"",Setup!C26,"")</f>
        <v>Croatia</v>
      </c>
      <c r="E48" s="25">
        <f>IFERROR(IF(MATCH(D48,D6:J6,0),E47,E47+1),E47+1)</f>
        <v>22</v>
      </c>
      <c r="F48" s="25" t="str">
        <f>IFERROR(INDEX(D27:D58,MATCH(C48,E27:E58,0),0),"")</f>
        <v>Croatia</v>
      </c>
      <c r="G48" s="25">
        <f ca="1">IFERROR(IF(MATCH(D48,OFFSET(D6:J6,G25,0),0),G47,G47+1),G47+1)</f>
        <v>22</v>
      </c>
      <c r="H48" s="25" t="str">
        <f ca="1">IFERROR(INDEX(D27:D58,MATCH(C48,G27:G58,0),0),"")</f>
        <v>Croatia</v>
      </c>
      <c r="I48" s="25">
        <f ca="1">IFERROR(IF(MATCH(D48,OFFSET(D6:J6,I25,0),0),I47,I47+1),I47+1)</f>
        <v>22</v>
      </c>
      <c r="J48" s="25" t="str">
        <f ca="1">IFERROR(INDEX(D27:D58,MATCH(C48,I27:I58,0),0),"")</f>
        <v>Croatia</v>
      </c>
      <c r="K48" s="25">
        <f ca="1">IFERROR(IF(MATCH(D48,OFFSET(D6:J6,K25,0),0),K47,K47+1),K47+1)</f>
        <v>22</v>
      </c>
      <c r="L48" s="273" t="str">
        <f ca="1">IFERROR(INDEX(D27:D58,MATCH(C48,K27:K58,0),0),"")</f>
        <v>Croatia</v>
      </c>
      <c r="M48" s="25">
        <f ca="1">IFERROR(IF(MATCH(D48,OFFSET(D6:J6,M25,0),0),M47,M47+1),M47+1)</f>
        <v>22</v>
      </c>
      <c r="N48" s="25" t="str">
        <f ca="1">IFERROR(INDEX(D27:D58,MATCH(C48,M27:M58,0),0),"")</f>
        <v>Croatia</v>
      </c>
      <c r="O48" s="25">
        <f ca="1">IFERROR(IF(MATCH(D48,OFFSET(D6:J6,O25,0),0),O47,O47+1),O47+1)</f>
        <v>22</v>
      </c>
      <c r="P48" s="25" t="str">
        <f ca="1">IFERROR(INDEX(D27:D58,MATCH(C48,O27:O58,0),0),"")</f>
        <v>Croatia</v>
      </c>
      <c r="Q48" s="25">
        <f ca="1">IFERROR(IF(MATCH(D48,OFFSET(D6:J6,Q25,0),0),Q47,Q47+1),Q47+1)</f>
        <v>22</v>
      </c>
      <c r="R48" s="25" t="str">
        <f ca="1">IFERROR(INDEX(D27:D58,MATCH(C48,Q27:Q58,0),0),"")</f>
        <v>Croatia</v>
      </c>
      <c r="S48" s="25">
        <f ca="1">IFERROR(IF(MATCH(D48,OFFSET(D6:J6,S25,0),0),S47,S47+1),S47+1)</f>
        <v>22</v>
      </c>
      <c r="T48" s="25" t="str">
        <f ca="1">IFERROR(INDEX(D27:D58,MATCH(C48,S27:S58,0),0),"")</f>
        <v>Croatia</v>
      </c>
      <c r="U48" s="25">
        <f ca="1">IFERROR(IF(MATCH(D48,OFFSET(D6:J6,U25,0),0),U47,U47+1),U47+1)</f>
        <v>22</v>
      </c>
      <c r="V48" s="25" t="str">
        <f ca="1">IFERROR(INDEX(D27:D58,MATCH(C48,U27:U58,0),0),"")</f>
        <v>Croatia</v>
      </c>
      <c r="W48" s="25">
        <f ca="1">IFERROR(IF(MATCH(D48,OFFSET(D6:J6,W25,0),0),W47,W47+1),W47+1)</f>
        <v>22</v>
      </c>
      <c r="X48" s="25" t="str">
        <f ca="1">IFERROR(INDEX(D27:D58,MATCH(C48,W27:W58,0),0),"")</f>
        <v>Croatia</v>
      </c>
      <c r="Y48" s="25">
        <f ca="1">IFERROR(IF(MATCH(D48,OFFSET(D6:J6,Y25,0),0),Y47,Y47+1),Y47+1)</f>
        <v>22</v>
      </c>
      <c r="Z48" s="25" t="str">
        <f ca="1">IFERROR(INDEX(D27:D58,MATCH(C48,Y27:Y58,0),0),"")</f>
        <v>Croatia</v>
      </c>
      <c r="AA48" s="25">
        <f ca="1">IFERROR(IF(MATCH(D48,OFFSET(D6:J6,AA25,0),0),AA47,AA47+1),AA47+1)</f>
        <v>22</v>
      </c>
      <c r="AB48" s="25" t="str">
        <f ca="1">IFERROR(INDEX(D27:D58,MATCH(C48,AA27:AA58,0),0),"")</f>
        <v>Croatia</v>
      </c>
      <c r="AC48" s="25">
        <f ca="1">IFERROR(IF(MATCH(D48,OFFSET(D6:J6,AC25,0),0),AC47,AC47+1),AC47+1)</f>
        <v>22</v>
      </c>
      <c r="AD48" s="25" t="str">
        <f ca="1">IFERROR(INDEX(D27:D58,MATCH(C48,AC27:AC58,0),0),"")</f>
        <v>Croatia</v>
      </c>
      <c r="AE48" s="25">
        <f ca="1">IFERROR(IF(MATCH(D48,OFFSET(D6:J6,AE25,0),0),AE47,AE47+1),AE47+1)</f>
        <v>22</v>
      </c>
      <c r="AF48" s="25" t="str">
        <f ca="1">IFERROR(INDEX(D27:D58,MATCH(C48,AE27:AE58,0),0),"")</f>
        <v>Croatia</v>
      </c>
      <c r="AG48" s="25">
        <f ca="1">IFERROR(IF(MATCH(D48,OFFSET(D6:J6,AG25,0),0),AG47,AG47+1),AG47+1)</f>
        <v>22</v>
      </c>
      <c r="AH48" s="25" t="str">
        <f ca="1">IFERROR(INDEX(D27:D58,MATCH(C48,AG27:AG58,0),0),"")</f>
        <v>Croatia</v>
      </c>
      <c r="AI48" s="25">
        <f ca="1">IFERROR(IF(MATCH(D48,OFFSET(D6:J6,AI25,0),0),AI47,AI47+1),AI47+1)</f>
        <v>22</v>
      </c>
      <c r="AJ48" s="25" t="str">
        <f ca="1">IFERROR(INDEX(D27:D58,MATCH(C48,AI27:AI58,0),0),"")</f>
        <v>Croatia</v>
      </c>
      <c r="AK48" s="25">
        <f ca="1">IFERROR(IF(MATCH(D48,OFFSET(D6:J6,AK25,0),0),AK47,AK47+1),AK47+1)</f>
        <v>22</v>
      </c>
      <c r="AL48" s="25" t="str">
        <f ca="1">IFERROR(INDEX(D27:D58,MATCH(C48,AK27:AK58,0),0),"")</f>
        <v>Croatia</v>
      </c>
      <c r="AM48" s="25">
        <f ca="1">IFERROR(IF(MATCH(D48,OFFSET(D6:J6,AM25,0),0),AM47,AM47+1),AM47+1)</f>
        <v>22</v>
      </c>
      <c r="AN48" s="25" t="str">
        <f ca="1">IFERROR(INDEX(D27:D58,MATCH(C48,AM27:AM58,0),0),"")</f>
        <v>Croatia</v>
      </c>
      <c r="AO48" s="25">
        <f ca="1">IFERROR(IF(MATCH(D48,OFFSET(D6:J6,AO25,0),0),AO47,AO47+1),AO47+1)</f>
        <v>22</v>
      </c>
      <c r="AP48" s="25" t="str">
        <f ca="1">IFERROR(INDEX(D27:D58,MATCH(C48,AO27:AO58,0),0),"")</f>
        <v>Croatia</v>
      </c>
      <c r="AQ48" s="25">
        <f ca="1">IFERROR(IF(MATCH(D48,OFFSET(D6:J6,AQ25,0),0),AQ47,AQ47+1),AQ47+1)</f>
        <v>22</v>
      </c>
      <c r="AR48" s="25" t="str">
        <f ca="1">IFERROR(INDEX(D27:D58,MATCH(C48,AQ27:AQ58,0),0),"")</f>
        <v>Croatia</v>
      </c>
      <c r="AS48" s="25">
        <f ca="1">IFERROR(IF(MATCH(D48,OFFSET(D6:J6,AS25,0),0),AS47,AS47+1),AS47+1)</f>
        <v>22</v>
      </c>
      <c r="AT48" s="25" t="str">
        <f ca="1">IFERROR(INDEX(D27:D58,MATCH(C48,AS27:AS58,0),0),"")</f>
        <v>Croatia</v>
      </c>
      <c r="AU48" s="25">
        <f ca="1">IFERROR(IF(MATCH(D48,OFFSET(D6:J6,AU25,0),0),AU47,AU47+1),AU47+1)</f>
        <v>21</v>
      </c>
      <c r="AV48" s="25" t="str">
        <f ca="1">IFERROR(INDEX(D27:D58,MATCH(C48,AU27:AU58,0),0),"")</f>
        <v>Belgium</v>
      </c>
      <c r="AW48" s="25">
        <f ca="1">IFERROR(IF(MATCH(D48,OFFSET(D6:J6,AW25,0),0),AW47,AW47+1),AW47+1)</f>
        <v>21</v>
      </c>
      <c r="AX48" s="25" t="str">
        <f ca="1">IFERROR(INDEX(D27:D58,MATCH(C48,AW27:AW58,0),0),"")</f>
        <v>Belgium</v>
      </c>
      <c r="AY48" s="25">
        <f ca="1">IFERROR(IF(MATCH(D48,OFFSET(D6:J6,AY25,0),0),AY47,AY47+1),AY47+1)</f>
        <v>21</v>
      </c>
      <c r="AZ48" s="25" t="str">
        <f ca="1">IFERROR(INDEX(D27:D58,MATCH(C48,AY27:AY58,0),0),"")</f>
        <v>Belgium</v>
      </c>
      <c r="BA48" s="25">
        <f ca="1">IFERROR(IF(MATCH(D48,OFFSET(D6:J6,BA25,0),0),BA47,BA47+1),BA47+1)</f>
        <v>21</v>
      </c>
      <c r="BB48" s="25" t="str">
        <f ca="1">IFERROR(INDEX(D27:D58,MATCH(C48,BA27:BA58,0),0),"")</f>
        <v>Belgium</v>
      </c>
      <c r="BC48" s="25">
        <f ca="1">IFERROR(IF(MATCH(D48,OFFSET(D6:J6,BC25,0),0),BC47,BC47+1),BC47+1)</f>
        <v>21</v>
      </c>
      <c r="BD48" s="25" t="str">
        <f ca="1">IFERROR(INDEX(D27:D58,MATCH(C48,BC27:BC58,0),0),"")</f>
        <v>Belgium</v>
      </c>
      <c r="BE48" s="25">
        <f ca="1">IFERROR(IF(MATCH(D48,OFFSET(D6:J6,BE25,0),0),BE47,BE47+1),BE47+1)</f>
        <v>21</v>
      </c>
      <c r="BF48" s="25" t="str">
        <f ca="1">IFERROR(INDEX(D27:D58,MATCH(C48,BE27:BE58,0),0),"")</f>
        <v>Belgium</v>
      </c>
      <c r="BG48" s="25">
        <f ca="1">IFERROR(IF(MATCH(D48,OFFSET(D6:J6,BG25,0),0),BG47,BG47+1),BG47+1)</f>
        <v>21</v>
      </c>
      <c r="BH48" s="25" t="str">
        <f ca="1">IFERROR(INDEX(D27:D58,MATCH(C48,BG27:BG58,0),0),"")</f>
        <v>Belgium</v>
      </c>
      <c r="BI48" s="25">
        <f ca="1">IFERROR(IF(MATCH(D48,OFFSET(D6:J6,BI25,0),0),BI47,BI47+1),BI47+1)</f>
        <v>21</v>
      </c>
      <c r="BJ48" s="25" t="str">
        <f ca="1">IFERROR(INDEX(D27:D58,MATCH(C48,BI27:BI58,0),0),"")</f>
        <v>Belgium</v>
      </c>
      <c r="BK48" s="25">
        <f ca="1">IFERROR(IF(MATCH(D48,OFFSET(D6:J6,BK25,0),0),BK47,BK47+1),BK47+1)</f>
        <v>21</v>
      </c>
      <c r="BL48" s="25" t="str">
        <f ca="1">IFERROR(INDEX(D27:D58,MATCH(C48,BK27:BK58,0),0),"")</f>
        <v>Belgium</v>
      </c>
      <c r="BM48" s="25">
        <f ca="1">IFERROR(IF(MATCH(D48,OFFSET(D6:J6,BM25,0),0),BM47,BM47+1),BM47+1)</f>
        <v>21</v>
      </c>
      <c r="BN48" s="25" t="str">
        <f ca="1">IFERROR(INDEX(D27:D58,MATCH(C48,BM27:BM58,0),0),"")</f>
        <v>Belgium</v>
      </c>
      <c r="BO48" s="25">
        <f ca="1">IFERROR(IF(MATCH(D48,OFFSET(D6:J6,BO25,0),0),BO47,BO47+1),BO47+1)</f>
        <v>21</v>
      </c>
      <c r="BP48" s="25" t="str">
        <f ca="1">IFERROR(INDEX(D27:D58,MATCH(C48,BO27:BO58,0),0),"")</f>
        <v>Belgium</v>
      </c>
      <c r="BQ48" s="25">
        <f ca="1">IFERROR(IF(MATCH(D48,OFFSET(D6:J6,BQ25,0),0),BQ47,BQ47+1),BQ47+1)</f>
        <v>21</v>
      </c>
      <c r="BR48" s="25" t="str">
        <f ca="1">IFERROR(INDEX(D27:D58,MATCH(C48,BQ27:BQ58,0),0),"")</f>
        <v>Belgium</v>
      </c>
      <c r="BS48" s="25">
        <f ca="1">IFERROR(IF(MATCH(D48,OFFSET(D6:J6,BS25,0),0),BS47,BS47+1),BS47+1)</f>
        <v>21</v>
      </c>
      <c r="BT48" s="25" t="str">
        <f ca="1">IFERROR(INDEX(D27:D58,MATCH(C48,BS27:BS58,0),0),"")</f>
        <v>Belgium</v>
      </c>
      <c r="BU48" s="25">
        <f ca="1">IFERROR(IF(MATCH(D48,OFFSET(D6:J6,BU25,0),0),BU47,BU47+1),BU47+1)</f>
        <v>21</v>
      </c>
      <c r="BV48" s="25" t="str">
        <f ca="1">IFERROR(INDEX(D27:D58,MATCH(C48,BU27:BU58,0),0),"")</f>
        <v>Belgium</v>
      </c>
      <c r="BW48" s="25">
        <f ca="1">IFERROR(IF(MATCH(D48,OFFSET(D6:J6,BW25,0),0),BW47,BW47+1),BW47+1)</f>
        <v>21</v>
      </c>
      <c r="BX48" s="25" t="str">
        <f ca="1">IFERROR(INDEX(D27:D58,MATCH(C48,BW27:BW58,0),0),"")</f>
        <v>Belgium</v>
      </c>
      <c r="BY48" s="25">
        <f ca="1">IFERROR(IF(MATCH(D48,OFFSET(D6:J6,BY25,0),0),BY47,BY47+1),BY47+1)</f>
        <v>21</v>
      </c>
      <c r="BZ48" s="25" t="str">
        <f ca="1">IFERROR(INDEX(D27:D58,MATCH(C48,BY27:BY58,0),0),"")</f>
        <v>Belgium</v>
      </c>
      <c r="CA48" s="25">
        <f ca="1">IFERROR(IF(MATCH(D48,OFFSET(D6:J6,CA25,0),0),CA47,CA47+1),CA47+1)</f>
        <v>21</v>
      </c>
      <c r="CB48" s="25" t="str">
        <f ca="1">IFERROR(INDEX(D27:D58,MATCH(C48,CA27:CA58,0),0),"")</f>
        <v>Belgium</v>
      </c>
      <c r="CC48" s="25">
        <f ca="1">IFERROR(IF(MATCH(D48,OFFSET(D6:J6,CC25,0),0),CC47,CC47+1),CC47+1)</f>
        <v>21</v>
      </c>
      <c r="CD48" s="25" t="str">
        <f ca="1">IFERROR(INDEX(D27:D58,MATCH(C48,CC27:CC58,0),0),"")</f>
        <v>Belgium</v>
      </c>
      <c r="CE48" s="25">
        <f ca="1">IFERROR(IF(MATCH(D48,OFFSET(D6:J6,CE25,0),0),CE47,CE47+1),CE47+1)</f>
        <v>21</v>
      </c>
      <c r="CF48" s="25" t="str">
        <f ca="1">IFERROR(INDEX(D27:D58,MATCH(C48,CE27:CE58,0),0),"")</f>
        <v>Belgium</v>
      </c>
      <c r="CG48" s="25">
        <f ca="1">IFERROR(IF(MATCH(D48,OFFSET(D6:J6,CG25,0),0),CG47,CG47+1),CG47+1)</f>
        <v>21</v>
      </c>
      <c r="CH48" s="25" t="str">
        <f ca="1">IFERROR(INDEX(D27:D58,MATCH(C48,CG27:CG58,0),0),"")</f>
        <v>Belgium</v>
      </c>
      <c r="CI48" s="25">
        <f ca="1">IFERROR(IF(MATCH(D48,OFFSET(D6:J6,CI25,0),0),CI47,CI47+1),CI47+1)</f>
        <v>21</v>
      </c>
      <c r="CJ48" s="25" t="str">
        <f ca="1">IFERROR(INDEX(D27:D58,MATCH(C48,CI27:CI58,0),0),"")</f>
        <v>Belgium</v>
      </c>
      <c r="CK48" s="25">
        <f ca="1">IFERROR(IF(MATCH(D48,OFFSET(D6:J6,CK25,0),0),CK47,CK47+1),CK47+1)</f>
        <v>21</v>
      </c>
      <c r="CL48" s="25" t="str">
        <f ca="1">IFERROR(INDEX(D27:D58,MATCH(C48,CK27:CK58,0),0),"")</f>
        <v>Belgium</v>
      </c>
      <c r="CM48" s="25">
        <f ca="1">IFERROR(IF(MATCH(D48,OFFSET(D6:J6,CM25,0),0),CM47,CM47+1),CM47+1)</f>
        <v>22</v>
      </c>
      <c r="CN48" s="25" t="str">
        <f ca="1">IFERROR(INDEX(D27:D58,MATCH(C48,CM27:CM58,0),0),"")</f>
        <v>Croatia</v>
      </c>
      <c r="CO48" s="25">
        <f ca="1">IFERROR(IF(MATCH(D48,OFFSET(D6:J6,CO25,0),0),CO47,CO47+1),CO47+1)</f>
        <v>22</v>
      </c>
      <c r="CP48" s="25" t="str">
        <f ca="1">IFERROR(INDEX(D27:D58,MATCH(C48,CO27:CO58,0),0),"")</f>
        <v>Croatia</v>
      </c>
      <c r="CQ48" s="25">
        <f ca="1">IFERROR(IF(MATCH(D48,OFFSET(D6:J6,CQ25,0),0),CQ47,CQ47+1),CQ47+1)</f>
        <v>22</v>
      </c>
      <c r="CR48" s="25" t="str">
        <f ca="1">IFERROR(INDEX(D27:D58,MATCH(C48,CQ27:CQ58,0),0),"")</f>
        <v>Croatia</v>
      </c>
      <c r="CS48" s="25">
        <f ca="1">IFERROR(IF(MATCH(D48,OFFSET(D6:J6,CS25,0),0),CS47,CS47+1),CS47+1)</f>
        <v>22</v>
      </c>
      <c r="CT48" s="25" t="str">
        <f ca="1">IFERROR(INDEX(D27:D58,MATCH(C48,CS27:CS58,0),0),"")</f>
        <v>Croatia</v>
      </c>
      <c r="CU48" s="25">
        <f ca="1">IFERROR(IF(MATCH(D48,OFFSET(D6:J6,CU25,0),0),CU47,CU47+1),CU47+1)</f>
        <v>22</v>
      </c>
      <c r="CV48" s="25" t="str">
        <f ca="1">IFERROR(INDEX(D27:D58,MATCH(C48,CU27:CU58,0),0),"")</f>
        <v>Croatia</v>
      </c>
      <c r="CW48" s="25">
        <f ca="1">IFERROR(IF(MATCH(D48,OFFSET(D6:J6,CW25,0),0),CW47,CW47+1),CW47+1)</f>
        <v>22</v>
      </c>
      <c r="CX48" s="25" t="str">
        <f ca="1">IFERROR(INDEX(D27:D58,MATCH(C48,CW27:CW58,0),0),"")</f>
        <v>Croatia</v>
      </c>
      <c r="CY48" s="25">
        <f ca="1">IFERROR(IF(MATCH(D48,OFFSET(D6:J6,CY25,0),0),CY47,CY47+1),CY47+1)</f>
        <v>22</v>
      </c>
      <c r="CZ48" s="25" t="str">
        <f ca="1">IFERROR(INDEX(D27:D58,MATCH(C48,CY27:CY58,0),0),"")</f>
        <v>Croatia</v>
      </c>
      <c r="DA48" s="25">
        <f ca="1">IFERROR(IF(MATCH(D48,OFFSET(D6:J6,DA25,0),0),DA47,DA47+1),DA47+1)</f>
        <v>22</v>
      </c>
      <c r="DB48" s="25" t="str">
        <f ca="1">IFERROR(INDEX(D27:D58,MATCH(C48,DA27:DA58,0),0),"")</f>
        <v>Croatia</v>
      </c>
      <c r="DC48" s="25">
        <f ca="1">IFERROR(IF(MATCH(D48,OFFSET(D6:J6,DC25,0),0),DC47,DC47+1),DC47+1)</f>
        <v>22</v>
      </c>
      <c r="DD48" s="25" t="str">
        <f ca="1">IFERROR(INDEX(D27:D58,MATCH(C48,DC27:DC58,0),0),"")</f>
        <v>Croatia</v>
      </c>
      <c r="DE48" s="25">
        <f ca="1">IFERROR(IF(MATCH(D48,OFFSET(D6:J6,DE25,0),0),DE47,DE47+1),DE47+1)</f>
        <v>22</v>
      </c>
      <c r="DF48" s="25" t="str">
        <f ca="1">IFERROR(INDEX(D27:D58,MATCH(C48,DE27:DE58,0),0),"")</f>
        <v>Croatia</v>
      </c>
      <c r="DG48" s="25">
        <f ca="1">IFERROR(IF(MATCH(D48,OFFSET(D6:J6,DG25,0),0),DG47,DG47+1),DG47+1)</f>
        <v>22</v>
      </c>
      <c r="DH48" s="25" t="str">
        <f ca="1">IFERROR(INDEX(D27:D58,MATCH(C48,DG27:DG58,0),0),"")</f>
        <v>Croatia</v>
      </c>
      <c r="DI48" s="25">
        <f ca="1">IFERROR(IF(MATCH(D48,OFFSET(D6:J6,DI25,0),0),DI47,DI47+1),DI47+1)</f>
        <v>22</v>
      </c>
      <c r="DJ48" s="25" t="str">
        <f ca="1">IFERROR(INDEX(D27:D58,MATCH(C48,DI27:DI58,0),0),"")</f>
        <v>Croatia</v>
      </c>
      <c r="DK48" s="25">
        <f ca="1">IFERROR(IF(MATCH(D48,OFFSET(D6:J6,DK25,0),0),DK47,DK47+1),DK47+1)</f>
        <v>22</v>
      </c>
      <c r="DL48" s="25" t="str">
        <f ca="1">IFERROR(INDEX(D27:D58,MATCH(C48,DK27:DK58,0),0),"")</f>
        <v>Croatia</v>
      </c>
      <c r="DM48" s="25">
        <f ca="1">IFERROR(IF(MATCH(D48,OFFSET(D6:J6,DM25,0),0),DM47,DM47+1),DM47+1)</f>
        <v>22</v>
      </c>
      <c r="DN48" s="25" t="str">
        <f ca="1">IFERROR(INDEX(D27:D58,MATCH(C48,DM27:DM58,0),0),"")</f>
        <v>Croatia</v>
      </c>
      <c r="DO48" s="25">
        <f ca="1">IFERROR(IF(MATCH(D48,OFFSET(D6:J6,DO25,0),0),DO47,DO47+1),DO47+1)</f>
        <v>22</v>
      </c>
      <c r="DP48" s="25" t="str">
        <f ca="1">IFERROR(INDEX(D27:D58,MATCH(C48,DO27:DO58,0),0),"")</f>
        <v>Croatia</v>
      </c>
      <c r="DQ48" s="25">
        <f ca="1">IFERROR(IF(MATCH(D48,OFFSET(D6:J6,DQ25,0),0),DQ47,DQ47+1),DQ47+1)</f>
        <v>22</v>
      </c>
      <c r="DR48" s="25" t="str">
        <f ca="1">IFERROR(INDEX(D27:D58,MATCH(C48,DQ27:DQ58,0),0),"")</f>
        <v>Croatia</v>
      </c>
      <c r="DS48" s="25">
        <f ca="1">IFERROR(IF(MATCH(D48,OFFSET(D6:J6,DS25,0),0),DS47,DS47+1),DS47+1)</f>
        <v>22</v>
      </c>
      <c r="DT48" s="25" t="str">
        <f ca="1">IFERROR(INDEX(D27:D58,MATCH(C48,DS27:DS58,0),0),"")</f>
        <v>Croatia</v>
      </c>
      <c r="DU48" s="25">
        <f ca="1">IFERROR(IF(MATCH(D48,OFFSET(D6:J6,DU25,0),0),DU47,DU47+1),DU47+1)</f>
        <v>22</v>
      </c>
      <c r="DV48" s="25" t="str">
        <f ca="1">IFERROR(INDEX(D27:D58,MATCH(C48,DU27:DU58,0),0),"")</f>
        <v>Croatia</v>
      </c>
      <c r="DW48" s="25">
        <f ca="1">IFERROR(IF(MATCH(D48,OFFSET(D6:J6,DW25,0),0),DW47,DW47+1),DW47+1)</f>
        <v>22</v>
      </c>
      <c r="DX48" s="25" t="str">
        <f ca="1">IFERROR(INDEX(D27:D58,MATCH(C48,DW27:DW58,0),0),"")</f>
        <v>Croatia</v>
      </c>
      <c r="DY48" s="25">
        <f ca="1">IFERROR(IF(MATCH(D48,OFFSET(D6:J6,DY25,0),0),DY47,DY47+1),DY47+1)</f>
        <v>22</v>
      </c>
      <c r="DZ48" s="25" t="str">
        <f ca="1">IFERROR(INDEX(D27:D58,MATCH(C48,DY27:DY58,0),0),"")</f>
        <v>Croatia</v>
      </c>
      <c r="EA48" s="25">
        <f ca="1">IFERROR(IF(MATCH(D48,OFFSET(D6:J6,EA25,0),0),EA47,EA47+1),EA47+1)</f>
        <v>22</v>
      </c>
      <c r="EB48" s="25" t="str">
        <f ca="1">IFERROR(INDEX(D27:D58,MATCH(C48,EA27:EA58,0),0),"")</f>
        <v>Croatia</v>
      </c>
      <c r="EC48" s="25">
        <f ca="1">IFERROR(IF(MATCH(D48,OFFSET(D6:J6,EC25,0),0),EC47,EC47+1),EC47+1)</f>
        <v>22</v>
      </c>
      <c r="ED48" s="25" t="str">
        <f ca="1">IFERROR(INDEX(D27:D58,MATCH(C48,EC27:EC58,0),0),"")</f>
        <v>Croatia</v>
      </c>
      <c r="EE48" s="25">
        <f ca="1">IFERROR(IF(MATCH(D48,OFFSET(D6:J6,EE25,0),0),EE47,EE47+1),EE47+1)</f>
        <v>22</v>
      </c>
      <c r="EF48" s="25" t="str">
        <f ca="1">IFERROR(INDEX(D27:D58,MATCH(C48,EE27:EE58,0),0),"")</f>
        <v>Croatia</v>
      </c>
      <c r="EG48" s="25">
        <f ca="1">IFERROR(IF(MATCH(D48,OFFSET(D6:J6,EG25,0),0),EG47,EG47+1),EG47+1)</f>
        <v>22</v>
      </c>
      <c r="EH48" s="25" t="str">
        <f ca="1">IFERROR(INDEX(D27:D58,MATCH(C48,EG27:EG58,0),0),"")</f>
        <v>Croatia</v>
      </c>
      <c r="EI48" s="25">
        <f ca="1">IFERROR(IF(MATCH(D48,OFFSET(D6:J6,EI25,0),0),EI47,EI47+1),EI47+1)</f>
        <v>22</v>
      </c>
      <c r="EJ48" s="25" t="str">
        <f ca="1">IFERROR(INDEX(D27:D58,MATCH(C48,EI27:EI58,0),0),"")</f>
        <v>Croatia</v>
      </c>
      <c r="EK48" s="25">
        <f ca="1">IFERROR(IF(MATCH(D48,OFFSET(D6:J6,EK25,0),0),EK47,EK47+1),EK47+1)</f>
        <v>22</v>
      </c>
      <c r="EL48" s="25" t="str">
        <f ca="1">IFERROR(INDEX(D27:D58,MATCH(C48,EK27:EK58,0),0),"")</f>
        <v>Croatia</v>
      </c>
      <c r="EM48" s="25">
        <f ca="1">IFERROR(IF(MATCH(D48,OFFSET(D6:J6,EM25,0),0),EM47,EM47+1),EM47+1)</f>
        <v>22</v>
      </c>
      <c r="EN48" s="25" t="str">
        <f ca="1">IFERROR(INDEX(D27:D58,MATCH(C48,EM27:EM58,0),0),"")</f>
        <v>Croatia</v>
      </c>
      <c r="EO48" s="25">
        <f ca="1">IFERROR(IF(MATCH(D48,OFFSET(D6:J6,EO25,0),0),EO47,EO47+1),EO47+1)</f>
        <v>22</v>
      </c>
      <c r="EP48" s="25" t="str">
        <f ca="1">IFERROR(INDEX(D27:D58,MATCH(C48,EO27:EO58,0),0),"")</f>
        <v>Croatia</v>
      </c>
      <c r="EQ48" s="25">
        <f ca="1">IFERROR(IF(MATCH(D48,OFFSET(D6:J6,EQ25,0),0),EQ47,EQ47+1),EQ47+1)</f>
        <v>22</v>
      </c>
      <c r="ER48" s="25" t="str">
        <f ca="1">IFERROR(INDEX(D27:D58,MATCH(C48,EQ27:EQ58,0),0),"")</f>
        <v>Croatia</v>
      </c>
      <c r="ES48" s="25">
        <f ca="1">IFERROR(IF(MATCH(D48,OFFSET(D6:J6,ES25,0),0),ES47,ES47+1),ES47+1)</f>
        <v>22</v>
      </c>
      <c r="ET48" s="25" t="str">
        <f ca="1">IFERROR(INDEX(D27:D58,MATCH(C48,ES27:ES58,0),0),"")</f>
        <v>Croatia</v>
      </c>
      <c r="EU48" s="25">
        <f ca="1">IFERROR(IF(MATCH(D48,OFFSET(D6:J6,EU25,0),0),EU47,EU47+1),EU47+1)</f>
        <v>22</v>
      </c>
      <c r="EV48" s="25" t="str">
        <f ca="1">IFERROR(INDEX(D27:D58,MATCH(C48,EU27:EU58,0),0),"")</f>
        <v>Croatia</v>
      </c>
      <c r="EW48" s="25">
        <f ca="1">IFERROR(IF(MATCH(D48,OFFSET(D6:J6,EW25,0),0),EW47,EW47+1),EW47+1)</f>
        <v>22</v>
      </c>
      <c r="EX48" s="25" t="str">
        <f ca="1">IFERROR(INDEX(D27:D58,MATCH(C48,EW27:EW58,0),0),"")</f>
        <v>Croatia</v>
      </c>
      <c r="EY48" s="25">
        <f ca="1">IFERROR(IF(MATCH(D48,OFFSET(D6:J6,EY25,0),0),EY47,EY47+1),EY47+1)</f>
        <v>22</v>
      </c>
      <c r="EZ48" s="25" t="str">
        <f ca="1">IFERROR(INDEX(D27:D58,MATCH(C48,EY27:EY58,0),0),"")</f>
        <v>Croatia</v>
      </c>
      <c r="FA48" s="25">
        <f ca="1">IFERROR(IF(MATCH(D48,OFFSET(D6:J6,FA25,0),0),FA47,FA47+1),FA47+1)</f>
        <v>22</v>
      </c>
      <c r="FB48" s="25" t="str">
        <f ca="1">IFERROR(INDEX(D27:D58,MATCH(C48,FA27:FA58,0),0),"")</f>
        <v>Croatia</v>
      </c>
      <c r="FC48" s="25">
        <f ca="1">IFERROR(IF(MATCH(D48,OFFSET(D6:J6,FC25,0),0),FC47,FC47+1),FC47+1)</f>
        <v>22</v>
      </c>
      <c r="FD48" s="25" t="str">
        <f ca="1">IFERROR(INDEX(D27:D58,MATCH(C48,FC27:FC58,0),0),"")</f>
        <v>Croatia</v>
      </c>
      <c r="FE48" s="25">
        <f ca="1">IFERROR(IF(MATCH(D48,OFFSET(D6:J6,FE25,0),0),FE47,FE47+1),FE47+1)</f>
        <v>22</v>
      </c>
      <c r="FF48" s="25" t="str">
        <f ca="1">IFERROR(INDEX(D27:D58,MATCH(C48,FE27:FE58,0),0),"")</f>
        <v>Croatia</v>
      </c>
      <c r="FG48" s="25">
        <f ca="1">IFERROR(IF(MATCH(D48,OFFSET(D6:J6,FG25,0),0),FG47,FG47+1),FG47+1)</f>
        <v>22</v>
      </c>
      <c r="FH48" s="25" t="str">
        <f ca="1">IFERROR(INDEX(D27:D58,MATCH(C48,FG27:FG58,0),0),"")</f>
        <v>Croatia</v>
      </c>
      <c r="FI48" s="25">
        <f ca="1">IFERROR(IF(MATCH(D48,OFFSET(D6:J6,FI25,0),0),FI47,FI47+1),FI47+1)</f>
        <v>22</v>
      </c>
      <c r="FJ48" s="25" t="str">
        <f ca="1">IFERROR(INDEX(D27:D58,MATCH(C48,FI27:FI58,0),0),"")</f>
        <v>Croatia</v>
      </c>
      <c r="FK48" s="25">
        <f ca="1">IFERROR(IF(MATCH(D48,OFFSET(D6:J6,FK25,0),0),FK47,FK47+1),FK47+1)</f>
        <v>22</v>
      </c>
      <c r="FL48" s="25" t="str">
        <f ca="1">IFERROR(INDEX(D27:D58,MATCH(C48,FK27:FK58,0),0),"")</f>
        <v>Croatia</v>
      </c>
      <c r="FM48" s="25">
        <f ca="1">IFERROR(IF(MATCH(D48,OFFSET(D6:J6,FM25,0),0),FM47,FM47+1),FM47+1)</f>
        <v>22</v>
      </c>
      <c r="FN48" s="25" t="str">
        <f ca="1">IFERROR(INDEX(D27:D58,MATCH(C48,FM27:FM58,0),0),"")</f>
        <v>Croatia</v>
      </c>
      <c r="FO48" s="25">
        <f ca="1">IFERROR(IF(MATCH(D48,OFFSET(D6:J6,FO25,0),0),FO47,FO47+1),FO47+1)</f>
        <v>22</v>
      </c>
      <c r="FP48" s="25" t="str">
        <f ca="1">IFERROR(INDEX(D27:D58,MATCH(C48,FO27:FO58,0),0),"")</f>
        <v>Croatia</v>
      </c>
      <c r="FQ48" s="25">
        <f ca="1">IFERROR(IF(MATCH(D48,OFFSET(D6:J6,FQ25,0),0),FQ47,FQ47+1),FQ47+1)</f>
        <v>22</v>
      </c>
      <c r="FR48" s="25" t="str">
        <f ca="1">IFERROR(INDEX(D27:D58,MATCH(C48,FQ27:FQ58,0),0),"")</f>
        <v>Croatia</v>
      </c>
      <c r="FS48" s="25">
        <f ca="1">IFERROR(IF(MATCH(D48,OFFSET(D6:J6,FS25,0),0),FS47,FS47+1),FS47+1)</f>
        <v>22</v>
      </c>
      <c r="FT48" s="25" t="str">
        <f ca="1">IFERROR(INDEX(D27:D58,MATCH(C48,FS27:FS58,0),0),"")</f>
        <v>Croatia</v>
      </c>
      <c r="FU48" s="25">
        <f ca="1">IFERROR(IF(MATCH(D48,OFFSET(D6:J6,FU25,0),0),FU47,FU47+1),FU47+1)</f>
        <v>22</v>
      </c>
      <c r="FV48" s="25" t="str">
        <f ca="1">IFERROR(INDEX(D27:D58,MATCH(C48,FU27:FU58,0),0),"")</f>
        <v>Croatia</v>
      </c>
      <c r="FW48" s="25">
        <f ca="1">IFERROR(IF(MATCH(D48,OFFSET(D6:J6,FW25,0),0),FW47,FW47+1),FW47+1)</f>
        <v>22</v>
      </c>
      <c r="FX48" s="25" t="str">
        <f ca="1">IFERROR(INDEX(D27:D58,MATCH(C48,FW27:FW58,0),0),"")</f>
        <v>Croatia</v>
      </c>
      <c r="FY48" s="25">
        <f ca="1">IFERROR(IF(MATCH(D48,OFFSET(D6:J6,FY25,0),0),FY47,FY47+1),FY47+1)</f>
        <v>22</v>
      </c>
      <c r="FZ48" s="25" t="str">
        <f ca="1">IFERROR(INDEX(D27:D58,MATCH(C48,FY27:FY58,0),0),"")</f>
        <v>Croatia</v>
      </c>
      <c r="GA48" s="25">
        <f ca="1">IFERROR(IF(MATCH(D48,OFFSET(D6:J6,GA25,0),0),GA47,GA47+1),GA47+1)</f>
        <v>22</v>
      </c>
      <c r="GB48" s="25" t="str">
        <f ca="1">IFERROR(INDEX(D27:D58,MATCH(C48,GA27:GA58,0),0),"")</f>
        <v>Croatia</v>
      </c>
      <c r="GC48" s="25">
        <f ca="1">IFERROR(IF(MATCH(D48,OFFSET(D6:J6,GC25,0),0),GC47,GC47+1),GC47+1)</f>
        <v>22</v>
      </c>
      <c r="GD48" s="25" t="str">
        <f ca="1">IFERROR(INDEX(D27:D58,MATCH(C48,GC27:GC58,0),0),"")</f>
        <v>Croatia</v>
      </c>
      <c r="GE48" s="25">
        <f ca="1">IFERROR(IF(MATCH(D48,OFFSET(D6:J6,GE25,0),0),GE47,GE47+1),GE47+1)</f>
        <v>22</v>
      </c>
      <c r="GF48" s="25" t="str">
        <f ca="1">IFERROR(INDEX(D27:D58,MATCH(C48,GE27:GE58,0),0),"")</f>
        <v>Croatia</v>
      </c>
      <c r="GG48" s="25">
        <f ca="1">IFERROR(IF(MATCH(D48,OFFSET(D6:J6,GG25,0),0),GG47,GG47+1),GG47+1)</f>
        <v>22</v>
      </c>
      <c r="GH48" s="25" t="str">
        <f ca="1">IFERROR(INDEX(D27:D58,MATCH(C48,GG27:GG58,0),0),"")</f>
        <v>Croatia</v>
      </c>
      <c r="GI48" s="25">
        <f ca="1">IFERROR(IF(MATCH(D48,OFFSET(D6:J6,GI25,0),0),GI47,GI47+1),GI47+1)</f>
        <v>22</v>
      </c>
      <c r="GJ48" s="25" t="str">
        <f ca="1">IFERROR(INDEX(D27:D58,MATCH(C48,GI27:GI58,0),0),"")</f>
        <v>Croatia</v>
      </c>
      <c r="GK48" s="25">
        <f ca="1">IFERROR(IF(MATCH(D48,OFFSET(D6:J6,GK25,0),0),GK47,GK47+1),GK47+1)</f>
        <v>22</v>
      </c>
      <c r="GL48" s="25" t="str">
        <f ca="1">IFERROR(INDEX(D27:D58,MATCH(C48,GK27:GK58,0),0),"")</f>
        <v>Croatia</v>
      </c>
      <c r="GM48" s="25">
        <f ca="1">IFERROR(IF(MATCH(D48,OFFSET(D6:J6,GM25,0),0),GM47,GM47+1),GM47+1)</f>
        <v>22</v>
      </c>
      <c r="GN48" s="25" t="str">
        <f ca="1">IFERROR(INDEX(D27:D58,MATCH(C48,GM27:GM58,0),0),"")</f>
        <v>Croatia</v>
      </c>
      <c r="GO48" s="25">
        <f ca="1">IFERROR(IF(MATCH(D48,OFFSET(D6:J6,GO25,0),0),GO47,GO47+1),GO47+1)</f>
        <v>22</v>
      </c>
      <c r="GP48" s="25" t="str">
        <f ca="1">IFERROR(INDEX(D27:D58,MATCH(C48,GO27:GO58,0),0),"")</f>
        <v>Croatia</v>
      </c>
      <c r="GQ48" s="25">
        <f ca="1">IFERROR(IF(MATCH(D48,OFFSET(D6:J6,GQ25,0),0),GQ47,GQ47+1),GQ47+1)</f>
        <v>22</v>
      </c>
      <c r="GR48" s="25" t="str">
        <f ca="1">IFERROR(INDEX(D27:D58,MATCH(C48,GQ27:GQ58,0),0),"")</f>
        <v>Croatia</v>
      </c>
      <c r="GS48" s="25">
        <f ca="1">IFERROR(IF(MATCH(D48,OFFSET(D6:J6,GS25,0),0),GS47,GS47+1),GS47+1)</f>
        <v>22</v>
      </c>
      <c r="GT48" s="25" t="str">
        <f ca="1">IFERROR(INDEX(D27:D58,MATCH(C48,GS27:GS58,0),0),"")</f>
        <v>Croatia</v>
      </c>
      <c r="GU48" s="25">
        <f ca="1">IFERROR(IF(MATCH(D48,OFFSET(D6:J6,GU25,0),0),GU47,GU47+1),GU47+1)</f>
        <v>22</v>
      </c>
      <c r="GV48" s="25" t="str">
        <f ca="1">IFERROR(INDEX(D27:D58,MATCH(C48,GU27:GU58,0),0),"")</f>
        <v>Croatia</v>
      </c>
    </row>
    <row r="49" spans="2:204" s="25" customFormat="1" hidden="1" x14ac:dyDescent="0.35">
      <c r="B49" s="26"/>
      <c r="C49" s="25">
        <v>23</v>
      </c>
      <c r="D49" s="25" t="str">
        <f>IF(Setup!C27&lt;&gt;"",Setup!C27,"")</f>
        <v>Belgium</v>
      </c>
      <c r="E49" s="25">
        <f>IFERROR(IF(MATCH(D49,D6:J6,0),E48,E48+1),E48+1)</f>
        <v>23</v>
      </c>
      <c r="F49" s="25" t="str">
        <f>IFERROR(INDEX(D27:D58,MATCH(C49,E27:E58,0),0),"")</f>
        <v>Belgium</v>
      </c>
      <c r="G49" s="25">
        <f ca="1">IFERROR(IF(MATCH(D49,OFFSET(D6:J6,G25,0),0),G48,G48+1),G48+1)</f>
        <v>23</v>
      </c>
      <c r="H49" s="25" t="str">
        <f ca="1">IFERROR(INDEX(D27:D58,MATCH(C49,G27:G58,0),0),"")</f>
        <v>Belgium</v>
      </c>
      <c r="I49" s="25">
        <f ca="1">IFERROR(IF(MATCH(D49,OFFSET(D6:J6,I25,0),0),I48,I48+1),I48+1)</f>
        <v>23</v>
      </c>
      <c r="J49" s="25" t="str">
        <f ca="1">IFERROR(INDEX(D27:D58,MATCH(C49,I27:I58,0),0),"")</f>
        <v>Belgium</v>
      </c>
      <c r="K49" s="25">
        <f ca="1">IFERROR(IF(MATCH(D49,OFFSET(D6:J6,K25,0),0),K48,K48+1),K48+1)</f>
        <v>23</v>
      </c>
      <c r="L49" s="273" t="str">
        <f ca="1">IFERROR(INDEX(D27:D58,MATCH(C49,K27:K58,0),0),"")</f>
        <v>Belgium</v>
      </c>
      <c r="M49" s="25">
        <f ca="1">IFERROR(IF(MATCH(D49,OFFSET(D6:J6,M25,0),0),M48,M48+1),M48+1)</f>
        <v>23</v>
      </c>
      <c r="N49" s="25" t="str">
        <f ca="1">IFERROR(INDEX(D27:D58,MATCH(C49,M27:M58,0),0),"")</f>
        <v>Belgium</v>
      </c>
      <c r="O49" s="25">
        <f ca="1">IFERROR(IF(MATCH(D49,OFFSET(D6:J6,O25,0),0),O48,O48+1),O48+1)</f>
        <v>23</v>
      </c>
      <c r="P49" s="25" t="str">
        <f ca="1">IFERROR(INDEX(D27:D58,MATCH(C49,O27:O58,0),0),"")</f>
        <v>Belgium</v>
      </c>
      <c r="Q49" s="25">
        <f ca="1">IFERROR(IF(MATCH(D49,OFFSET(D6:J6,Q25,0),0),Q48,Q48+1),Q48+1)</f>
        <v>23</v>
      </c>
      <c r="R49" s="25" t="str">
        <f ca="1">IFERROR(INDEX(D27:D58,MATCH(C49,Q27:Q58,0),0),"")</f>
        <v>Belgium</v>
      </c>
      <c r="S49" s="25">
        <f ca="1">IFERROR(IF(MATCH(D49,OFFSET(D6:J6,S25,0),0),S48,S48+1),S48+1)</f>
        <v>23</v>
      </c>
      <c r="T49" s="25" t="str">
        <f ca="1">IFERROR(INDEX(D27:D58,MATCH(C49,S27:S58,0),0),"")</f>
        <v>Belgium</v>
      </c>
      <c r="U49" s="25">
        <f ca="1">IFERROR(IF(MATCH(D49,OFFSET(D6:J6,U25,0),0),U48,U48+1),U48+1)</f>
        <v>23</v>
      </c>
      <c r="V49" s="25" t="str">
        <f ca="1">IFERROR(INDEX(D27:D58,MATCH(C49,U27:U58,0),0),"")</f>
        <v>Belgium</v>
      </c>
      <c r="W49" s="25">
        <f ca="1">IFERROR(IF(MATCH(D49,OFFSET(D6:J6,W25,0),0),W48,W48+1),W48+1)</f>
        <v>23</v>
      </c>
      <c r="X49" s="25" t="str">
        <f ca="1">IFERROR(INDEX(D27:D58,MATCH(C49,W27:W58,0),0),"")</f>
        <v>Belgium</v>
      </c>
      <c r="Y49" s="25">
        <f ca="1">IFERROR(IF(MATCH(D49,OFFSET(D6:J6,Y25,0),0),Y48,Y48+1),Y48+1)</f>
        <v>23</v>
      </c>
      <c r="Z49" s="25" t="str">
        <f ca="1">IFERROR(INDEX(D27:D58,MATCH(C49,Y27:Y58,0),0),"")</f>
        <v>Belgium</v>
      </c>
      <c r="AA49" s="25">
        <f ca="1">IFERROR(IF(MATCH(D49,OFFSET(D6:J6,AA25,0),0),AA48,AA48+1),AA48+1)</f>
        <v>23</v>
      </c>
      <c r="AB49" s="25" t="str">
        <f ca="1">IFERROR(INDEX(D27:D58,MATCH(C49,AA27:AA58,0),0),"")</f>
        <v>Belgium</v>
      </c>
      <c r="AC49" s="25">
        <f ca="1">IFERROR(IF(MATCH(D49,OFFSET(D6:J6,AC25,0),0),AC48,AC48+1),AC48+1)</f>
        <v>23</v>
      </c>
      <c r="AD49" s="25" t="str">
        <f ca="1">IFERROR(INDEX(D27:D58,MATCH(C49,AC27:AC58,0),0),"")</f>
        <v>Belgium</v>
      </c>
      <c r="AE49" s="25">
        <f ca="1">IFERROR(IF(MATCH(D49,OFFSET(D6:J6,AE25,0),0),AE48,AE48+1),AE48+1)</f>
        <v>23</v>
      </c>
      <c r="AF49" s="25" t="str">
        <f ca="1">IFERROR(INDEX(D27:D58,MATCH(C49,AE27:AE58,0),0),"")</f>
        <v>Belgium</v>
      </c>
      <c r="AG49" s="25">
        <f ca="1">IFERROR(IF(MATCH(D49,OFFSET(D6:J6,AG25,0),0),AG48,AG48+1),AG48+1)</f>
        <v>23</v>
      </c>
      <c r="AH49" s="25" t="str">
        <f ca="1">IFERROR(INDEX(D27:D58,MATCH(C49,AG27:AG58,0),0),"")</f>
        <v>Belgium</v>
      </c>
      <c r="AI49" s="25">
        <f ca="1">IFERROR(IF(MATCH(D49,OFFSET(D6:J6,AI25,0),0),AI48,AI48+1),AI48+1)</f>
        <v>23</v>
      </c>
      <c r="AJ49" s="25" t="str">
        <f ca="1">IFERROR(INDEX(D27:D58,MATCH(C49,AI27:AI58,0),0),"")</f>
        <v>Belgium</v>
      </c>
      <c r="AK49" s="25">
        <f ca="1">IFERROR(IF(MATCH(D49,OFFSET(D6:J6,AK25,0),0),AK48,AK48+1),AK48+1)</f>
        <v>23</v>
      </c>
      <c r="AL49" s="25" t="str">
        <f ca="1">IFERROR(INDEX(D27:D58,MATCH(C49,AK27:AK58,0),0),"")</f>
        <v>Belgium</v>
      </c>
      <c r="AM49" s="25">
        <f ca="1">IFERROR(IF(MATCH(D49,OFFSET(D6:J6,AM25,0),0),AM48,AM48+1),AM48+1)</f>
        <v>23</v>
      </c>
      <c r="AN49" s="25" t="str">
        <f ca="1">IFERROR(INDEX(D27:D58,MATCH(C49,AM27:AM58,0),0),"")</f>
        <v>Belgium</v>
      </c>
      <c r="AO49" s="25">
        <f ca="1">IFERROR(IF(MATCH(D49,OFFSET(D6:J6,AO25,0),0),AO48,AO48+1),AO48+1)</f>
        <v>23</v>
      </c>
      <c r="AP49" s="25" t="str">
        <f ca="1">IFERROR(INDEX(D27:D58,MATCH(C49,AO27:AO58,0),0),"")</f>
        <v>Belgium</v>
      </c>
      <c r="AQ49" s="25">
        <f ca="1">IFERROR(IF(MATCH(D49,OFFSET(D6:J6,AQ25,0),0),AQ48,AQ48+1),AQ48+1)</f>
        <v>23</v>
      </c>
      <c r="AR49" s="25" t="str">
        <f ca="1">IFERROR(INDEX(D27:D58,MATCH(C49,AQ27:AQ58,0),0),"")</f>
        <v>Belgium</v>
      </c>
      <c r="AS49" s="25">
        <f ca="1">IFERROR(IF(MATCH(D49,OFFSET(D6:J6,AS25,0),0),AS48,AS48+1),AS48+1)</f>
        <v>23</v>
      </c>
      <c r="AT49" s="25" t="str">
        <f ca="1">IFERROR(INDEX(D27:D58,MATCH(C49,AS27:AS58,0),0),"")</f>
        <v>Belgium</v>
      </c>
      <c r="AU49" s="25">
        <f ca="1">IFERROR(IF(MATCH(D49,OFFSET(D6:J6,AU25,0),0),AU48,AU48+1),AU48+1)</f>
        <v>22</v>
      </c>
      <c r="AV49" s="25" t="str">
        <f ca="1">IFERROR(INDEX(D27:D58,MATCH(C49,AU27:AU58,0),0),"")</f>
        <v>Canada</v>
      </c>
      <c r="AW49" s="25">
        <f ca="1">IFERROR(IF(MATCH(D49,OFFSET(D6:J6,AW25,0),0),AW48,AW48+1),AW48+1)</f>
        <v>22</v>
      </c>
      <c r="AX49" s="25" t="str">
        <f ca="1">IFERROR(INDEX(D27:D58,MATCH(C49,AW27:AW58,0),0),"")</f>
        <v>Canada</v>
      </c>
      <c r="AY49" s="25">
        <f ca="1">IFERROR(IF(MATCH(D49,OFFSET(D6:J6,AY25,0),0),AY48,AY48+1),AY48+1)</f>
        <v>22</v>
      </c>
      <c r="AZ49" s="25" t="str">
        <f ca="1">IFERROR(INDEX(D27:D58,MATCH(C49,AY27:AY58,0),0),"")</f>
        <v>Canada</v>
      </c>
      <c r="BA49" s="25">
        <f ca="1">IFERROR(IF(MATCH(D49,OFFSET(D6:J6,BA25,0),0),BA48,BA48+1),BA48+1)</f>
        <v>22</v>
      </c>
      <c r="BB49" s="25" t="str">
        <f ca="1">IFERROR(INDEX(D27:D58,MATCH(C49,BA27:BA58,0),0),"")</f>
        <v>Canada</v>
      </c>
      <c r="BC49" s="25">
        <f ca="1">IFERROR(IF(MATCH(D49,OFFSET(D6:J6,BC25,0),0),BC48,BC48+1),BC48+1)</f>
        <v>22</v>
      </c>
      <c r="BD49" s="25" t="str">
        <f ca="1">IFERROR(INDEX(D27:D58,MATCH(C49,BC27:BC58,0),0),"")</f>
        <v>Canada</v>
      </c>
      <c r="BE49" s="25">
        <f ca="1">IFERROR(IF(MATCH(D49,OFFSET(D6:J6,BE25,0),0),BE48,BE48+1),BE48+1)</f>
        <v>22</v>
      </c>
      <c r="BF49" s="25" t="str">
        <f ca="1">IFERROR(INDEX(D27:D58,MATCH(C49,BE27:BE58,0),0),"")</f>
        <v>Canada</v>
      </c>
      <c r="BG49" s="25">
        <f ca="1">IFERROR(IF(MATCH(D49,OFFSET(D6:J6,BG25,0),0),BG48,BG48+1),BG48+1)</f>
        <v>22</v>
      </c>
      <c r="BH49" s="25" t="str">
        <f ca="1">IFERROR(INDEX(D27:D58,MATCH(C49,BG27:BG58,0),0),"")</f>
        <v>Canada</v>
      </c>
      <c r="BI49" s="25">
        <f ca="1">IFERROR(IF(MATCH(D49,OFFSET(D6:J6,BI25,0),0),BI48,BI48+1),BI48+1)</f>
        <v>22</v>
      </c>
      <c r="BJ49" s="25" t="str">
        <f ca="1">IFERROR(INDEX(D27:D58,MATCH(C49,BI27:BI58,0),0),"")</f>
        <v>Canada</v>
      </c>
      <c r="BK49" s="25">
        <f ca="1">IFERROR(IF(MATCH(D49,OFFSET(D6:J6,BK25,0),0),BK48,BK48+1),BK48+1)</f>
        <v>22</v>
      </c>
      <c r="BL49" s="25" t="str">
        <f ca="1">IFERROR(INDEX(D27:D58,MATCH(C49,BK27:BK58,0),0),"")</f>
        <v>Canada</v>
      </c>
      <c r="BM49" s="25">
        <f ca="1">IFERROR(IF(MATCH(D49,OFFSET(D6:J6,BM25,0),0),BM48,BM48+1),BM48+1)</f>
        <v>22</v>
      </c>
      <c r="BN49" s="25" t="str">
        <f ca="1">IFERROR(INDEX(D27:D58,MATCH(C49,BM27:BM58,0),0),"")</f>
        <v>Canada</v>
      </c>
      <c r="BO49" s="25">
        <f ca="1">IFERROR(IF(MATCH(D49,OFFSET(D6:J6,BO25,0),0),BO48,BO48+1),BO48+1)</f>
        <v>22</v>
      </c>
      <c r="BP49" s="25" t="str">
        <f ca="1">IFERROR(INDEX(D27:D58,MATCH(C49,BO27:BO58,0),0),"")</f>
        <v>Canada</v>
      </c>
      <c r="BQ49" s="25">
        <f ca="1">IFERROR(IF(MATCH(D49,OFFSET(D6:J6,BQ25,0),0),BQ48,BQ48+1),BQ48+1)</f>
        <v>22</v>
      </c>
      <c r="BR49" s="25" t="str">
        <f ca="1">IFERROR(INDEX(D27:D58,MATCH(C49,BQ27:BQ58,0),0),"")</f>
        <v>Canada</v>
      </c>
      <c r="BS49" s="25">
        <f ca="1">IFERROR(IF(MATCH(D49,OFFSET(D6:J6,BS25,0),0),BS48,BS48+1),BS48+1)</f>
        <v>22</v>
      </c>
      <c r="BT49" s="25" t="str">
        <f ca="1">IFERROR(INDEX(D27:D58,MATCH(C49,BS27:BS58,0),0),"")</f>
        <v>Canada</v>
      </c>
      <c r="BU49" s="25">
        <f ca="1">IFERROR(IF(MATCH(D49,OFFSET(D6:J6,BU25,0),0),BU48,BU48+1),BU48+1)</f>
        <v>22</v>
      </c>
      <c r="BV49" s="25" t="str">
        <f ca="1">IFERROR(INDEX(D27:D58,MATCH(C49,BU27:BU58,0),0),"")</f>
        <v>Canada</v>
      </c>
      <c r="BW49" s="25">
        <f ca="1">IFERROR(IF(MATCH(D49,OFFSET(D6:J6,BW25,0),0),BW48,BW48+1),BW48+1)</f>
        <v>22</v>
      </c>
      <c r="BX49" s="25" t="str">
        <f ca="1">IFERROR(INDEX(D27:D58,MATCH(C49,BW27:BW58,0),0),"")</f>
        <v>Canada</v>
      </c>
      <c r="BY49" s="25">
        <f ca="1">IFERROR(IF(MATCH(D49,OFFSET(D6:J6,BY25,0),0),BY48,BY48+1),BY48+1)</f>
        <v>22</v>
      </c>
      <c r="BZ49" s="25" t="str">
        <f ca="1">IFERROR(INDEX(D27:D58,MATCH(C49,BY27:BY58,0),0),"")</f>
        <v>Canada</v>
      </c>
      <c r="CA49" s="25">
        <f ca="1">IFERROR(IF(MATCH(D49,OFFSET(D6:J6,CA25,0),0),CA48,CA48+1),CA48+1)</f>
        <v>22</v>
      </c>
      <c r="CB49" s="25" t="str">
        <f ca="1">IFERROR(INDEX(D27:D58,MATCH(C49,CA27:CA58,0),0),"")</f>
        <v>Canada</v>
      </c>
      <c r="CC49" s="25">
        <f ca="1">IFERROR(IF(MATCH(D49,OFFSET(D6:J6,CC25,0),0),CC48,CC48+1),CC48+1)</f>
        <v>22</v>
      </c>
      <c r="CD49" s="25" t="str">
        <f ca="1">IFERROR(INDEX(D27:D58,MATCH(C49,CC27:CC58,0),0),"")</f>
        <v>Canada</v>
      </c>
      <c r="CE49" s="25">
        <f ca="1">IFERROR(IF(MATCH(D49,OFFSET(D6:J6,CE25,0),0),CE48,CE48+1),CE48+1)</f>
        <v>22</v>
      </c>
      <c r="CF49" s="25" t="str">
        <f ca="1">IFERROR(INDEX(D27:D58,MATCH(C49,CE27:CE58,0),0),"")</f>
        <v>Canada</v>
      </c>
      <c r="CG49" s="25">
        <f ca="1">IFERROR(IF(MATCH(D49,OFFSET(D6:J6,CG25,0),0),CG48,CG48+1),CG48+1)</f>
        <v>22</v>
      </c>
      <c r="CH49" s="25" t="str">
        <f ca="1">IFERROR(INDEX(D27:D58,MATCH(C49,CG27:CG58,0),0),"")</f>
        <v>Canada</v>
      </c>
      <c r="CI49" s="25">
        <f ca="1">IFERROR(IF(MATCH(D49,OFFSET(D6:J6,CI25,0),0),CI48,CI48+1),CI48+1)</f>
        <v>22</v>
      </c>
      <c r="CJ49" s="25" t="str">
        <f ca="1">IFERROR(INDEX(D27:D58,MATCH(C49,CI27:CI58,0),0),"")</f>
        <v>Canada</v>
      </c>
      <c r="CK49" s="25">
        <f ca="1">IFERROR(IF(MATCH(D49,OFFSET(D6:J6,CK25,0),0),CK48,CK48+1),CK48+1)</f>
        <v>22</v>
      </c>
      <c r="CL49" s="25" t="str">
        <f ca="1">IFERROR(INDEX(D27:D58,MATCH(C49,CK27:CK58,0),0),"")</f>
        <v>Canada</v>
      </c>
      <c r="CM49" s="25">
        <f ca="1">IFERROR(IF(MATCH(D49,OFFSET(D6:J6,CM25,0),0),CM48,CM48+1),CM48+1)</f>
        <v>22</v>
      </c>
      <c r="CN49" s="25" t="str">
        <f ca="1">IFERROR(INDEX(D27:D58,MATCH(C49,CM27:CM58,0),0),"")</f>
        <v>Canada</v>
      </c>
      <c r="CO49" s="25">
        <f ca="1">IFERROR(IF(MATCH(D49,OFFSET(D6:J6,CO25,0),0),CO48,CO48+1),CO48+1)</f>
        <v>23</v>
      </c>
      <c r="CP49" s="25" t="str">
        <f ca="1">IFERROR(INDEX(D27:D58,MATCH(C49,CO27:CO58,0),0),"")</f>
        <v>Belgium</v>
      </c>
      <c r="CQ49" s="25">
        <f ca="1">IFERROR(IF(MATCH(D49,OFFSET(D6:J6,CQ25,0),0),CQ48,CQ48+1),CQ48+1)</f>
        <v>23</v>
      </c>
      <c r="CR49" s="25" t="str">
        <f ca="1">IFERROR(INDEX(D27:D58,MATCH(C49,CQ27:CQ58,0),0),"")</f>
        <v>Belgium</v>
      </c>
      <c r="CS49" s="25">
        <f ca="1">IFERROR(IF(MATCH(D49,OFFSET(D6:J6,CS25,0),0),CS48,CS48+1),CS48+1)</f>
        <v>23</v>
      </c>
      <c r="CT49" s="25" t="str">
        <f ca="1">IFERROR(INDEX(D27:D58,MATCH(C49,CS27:CS58,0),0),"")</f>
        <v>Belgium</v>
      </c>
      <c r="CU49" s="25">
        <f ca="1">IFERROR(IF(MATCH(D49,OFFSET(D6:J6,CU25,0),0),CU48,CU48+1),CU48+1)</f>
        <v>23</v>
      </c>
      <c r="CV49" s="25" t="str">
        <f ca="1">IFERROR(INDEX(D27:D58,MATCH(C49,CU27:CU58,0),0),"")</f>
        <v>Belgium</v>
      </c>
      <c r="CW49" s="25">
        <f ca="1">IFERROR(IF(MATCH(D49,OFFSET(D6:J6,CW25,0),0),CW48,CW48+1),CW48+1)</f>
        <v>23</v>
      </c>
      <c r="CX49" s="25" t="str">
        <f ca="1">IFERROR(INDEX(D27:D58,MATCH(C49,CW27:CW58,0),0),"")</f>
        <v>Belgium</v>
      </c>
      <c r="CY49" s="25">
        <f ca="1">IFERROR(IF(MATCH(D49,OFFSET(D6:J6,CY25,0),0),CY48,CY48+1),CY48+1)</f>
        <v>23</v>
      </c>
      <c r="CZ49" s="25" t="str">
        <f ca="1">IFERROR(INDEX(D27:D58,MATCH(C49,CY27:CY58,0),0),"")</f>
        <v>Belgium</v>
      </c>
      <c r="DA49" s="25">
        <f ca="1">IFERROR(IF(MATCH(D49,OFFSET(D6:J6,DA25,0),0),DA48,DA48+1),DA48+1)</f>
        <v>23</v>
      </c>
      <c r="DB49" s="25" t="str">
        <f ca="1">IFERROR(INDEX(D27:D58,MATCH(C49,DA27:DA58,0),0),"")</f>
        <v>Belgium</v>
      </c>
      <c r="DC49" s="25">
        <f ca="1">IFERROR(IF(MATCH(D49,OFFSET(D6:J6,DC25,0),0),DC48,DC48+1),DC48+1)</f>
        <v>23</v>
      </c>
      <c r="DD49" s="25" t="str">
        <f ca="1">IFERROR(INDEX(D27:D58,MATCH(C49,DC27:DC58,0),0),"")</f>
        <v>Belgium</v>
      </c>
      <c r="DE49" s="25">
        <f ca="1">IFERROR(IF(MATCH(D49,OFFSET(D6:J6,DE25,0),0),DE48,DE48+1),DE48+1)</f>
        <v>23</v>
      </c>
      <c r="DF49" s="25" t="str">
        <f ca="1">IFERROR(INDEX(D27:D58,MATCH(C49,DE27:DE58,0),0),"")</f>
        <v>Belgium</v>
      </c>
      <c r="DG49" s="25">
        <f ca="1">IFERROR(IF(MATCH(D49,OFFSET(D6:J6,DG25,0),0),DG48,DG48+1),DG48+1)</f>
        <v>23</v>
      </c>
      <c r="DH49" s="25" t="str">
        <f ca="1">IFERROR(INDEX(D27:D58,MATCH(C49,DG27:DG58,0),0),"")</f>
        <v>Belgium</v>
      </c>
      <c r="DI49" s="25">
        <f ca="1">IFERROR(IF(MATCH(D49,OFFSET(D6:J6,DI25,0),0),DI48,DI48+1),DI48+1)</f>
        <v>23</v>
      </c>
      <c r="DJ49" s="25" t="str">
        <f ca="1">IFERROR(INDEX(D27:D58,MATCH(C49,DI27:DI58,0),0),"")</f>
        <v>Belgium</v>
      </c>
      <c r="DK49" s="25">
        <f ca="1">IFERROR(IF(MATCH(D49,OFFSET(D6:J6,DK25,0),0),DK48,DK48+1),DK48+1)</f>
        <v>23</v>
      </c>
      <c r="DL49" s="25" t="str">
        <f ca="1">IFERROR(INDEX(D27:D58,MATCH(C49,DK27:DK58,0),0),"")</f>
        <v>Belgium</v>
      </c>
      <c r="DM49" s="25">
        <f ca="1">IFERROR(IF(MATCH(D49,OFFSET(D6:J6,DM25,0),0),DM48,DM48+1),DM48+1)</f>
        <v>23</v>
      </c>
      <c r="DN49" s="25" t="str">
        <f ca="1">IFERROR(INDEX(D27:D58,MATCH(C49,DM27:DM58,0),0),"")</f>
        <v>Belgium</v>
      </c>
      <c r="DO49" s="25">
        <f ca="1">IFERROR(IF(MATCH(D49,OFFSET(D6:J6,DO25,0),0),DO48,DO48+1),DO48+1)</f>
        <v>23</v>
      </c>
      <c r="DP49" s="25" t="str">
        <f ca="1">IFERROR(INDEX(D27:D58,MATCH(C49,DO27:DO58,0),0),"")</f>
        <v>Belgium</v>
      </c>
      <c r="DQ49" s="25">
        <f ca="1">IFERROR(IF(MATCH(D49,OFFSET(D6:J6,DQ25,0),0),DQ48,DQ48+1),DQ48+1)</f>
        <v>23</v>
      </c>
      <c r="DR49" s="25" t="str">
        <f ca="1">IFERROR(INDEX(D27:D58,MATCH(C49,DQ27:DQ58,0),0),"")</f>
        <v>Belgium</v>
      </c>
      <c r="DS49" s="25">
        <f ca="1">IFERROR(IF(MATCH(D49,OFFSET(D6:J6,DS25,0),0),DS48,DS48+1),DS48+1)</f>
        <v>23</v>
      </c>
      <c r="DT49" s="25" t="str">
        <f ca="1">IFERROR(INDEX(D27:D58,MATCH(C49,DS27:DS58,0),0),"")</f>
        <v>Belgium</v>
      </c>
      <c r="DU49" s="25">
        <f ca="1">IFERROR(IF(MATCH(D49,OFFSET(D6:J6,DU25,0),0),DU48,DU48+1),DU48+1)</f>
        <v>23</v>
      </c>
      <c r="DV49" s="25" t="str">
        <f ca="1">IFERROR(INDEX(D27:D58,MATCH(C49,DU27:DU58,0),0),"")</f>
        <v>Belgium</v>
      </c>
      <c r="DW49" s="25">
        <f ca="1">IFERROR(IF(MATCH(D49,OFFSET(D6:J6,DW25,0),0),DW48,DW48+1),DW48+1)</f>
        <v>23</v>
      </c>
      <c r="DX49" s="25" t="str">
        <f ca="1">IFERROR(INDEX(D27:D58,MATCH(C49,DW27:DW58,0),0),"")</f>
        <v>Belgium</v>
      </c>
      <c r="DY49" s="25">
        <f ca="1">IFERROR(IF(MATCH(D49,OFFSET(D6:J6,DY25,0),0),DY48,DY48+1),DY48+1)</f>
        <v>23</v>
      </c>
      <c r="DZ49" s="25" t="str">
        <f ca="1">IFERROR(INDEX(D27:D58,MATCH(C49,DY27:DY58,0),0),"")</f>
        <v>Belgium</v>
      </c>
      <c r="EA49" s="25">
        <f ca="1">IFERROR(IF(MATCH(D49,OFFSET(D6:J6,EA25,0),0),EA48,EA48+1),EA48+1)</f>
        <v>23</v>
      </c>
      <c r="EB49" s="25" t="str">
        <f ca="1">IFERROR(INDEX(D27:D58,MATCH(C49,EA27:EA58,0),0),"")</f>
        <v>Belgium</v>
      </c>
      <c r="EC49" s="25">
        <f ca="1">IFERROR(IF(MATCH(D49,OFFSET(D6:J6,EC25,0),0),EC48,EC48+1),EC48+1)</f>
        <v>23</v>
      </c>
      <c r="ED49" s="25" t="str">
        <f ca="1">IFERROR(INDEX(D27:D58,MATCH(C49,EC27:EC58,0),0),"")</f>
        <v>Belgium</v>
      </c>
      <c r="EE49" s="25">
        <f ca="1">IFERROR(IF(MATCH(D49,OFFSET(D6:J6,EE25,0),0),EE48,EE48+1),EE48+1)</f>
        <v>23</v>
      </c>
      <c r="EF49" s="25" t="str">
        <f ca="1">IFERROR(INDEX(D27:D58,MATCH(C49,EE27:EE58,0),0),"")</f>
        <v>Belgium</v>
      </c>
      <c r="EG49" s="25">
        <f ca="1">IFERROR(IF(MATCH(D49,OFFSET(D6:J6,EG25,0),0),EG48,EG48+1),EG48+1)</f>
        <v>23</v>
      </c>
      <c r="EH49" s="25" t="str">
        <f ca="1">IFERROR(INDEX(D27:D58,MATCH(C49,EG27:EG58,0),0),"")</f>
        <v>Belgium</v>
      </c>
      <c r="EI49" s="25">
        <f ca="1">IFERROR(IF(MATCH(D49,OFFSET(D6:J6,EI25,0),0),EI48,EI48+1),EI48+1)</f>
        <v>23</v>
      </c>
      <c r="EJ49" s="25" t="str">
        <f ca="1">IFERROR(INDEX(D27:D58,MATCH(C49,EI27:EI58,0),0),"")</f>
        <v>Belgium</v>
      </c>
      <c r="EK49" s="25">
        <f ca="1">IFERROR(IF(MATCH(D49,OFFSET(D6:J6,EK25,0),0),EK48,EK48+1),EK48+1)</f>
        <v>23</v>
      </c>
      <c r="EL49" s="25" t="str">
        <f ca="1">IFERROR(INDEX(D27:D58,MATCH(C49,EK27:EK58,0),0),"")</f>
        <v>Belgium</v>
      </c>
      <c r="EM49" s="25">
        <f ca="1">IFERROR(IF(MATCH(D49,OFFSET(D6:J6,EM25,0),0),EM48,EM48+1),EM48+1)</f>
        <v>23</v>
      </c>
      <c r="EN49" s="25" t="str">
        <f ca="1">IFERROR(INDEX(D27:D58,MATCH(C49,EM27:EM58,0),0),"")</f>
        <v>Belgium</v>
      </c>
      <c r="EO49" s="25">
        <f ca="1">IFERROR(IF(MATCH(D49,OFFSET(D6:J6,EO25,0),0),EO48,EO48+1),EO48+1)</f>
        <v>23</v>
      </c>
      <c r="EP49" s="25" t="str">
        <f ca="1">IFERROR(INDEX(D27:D58,MATCH(C49,EO27:EO58,0),0),"")</f>
        <v>Belgium</v>
      </c>
      <c r="EQ49" s="25">
        <f ca="1">IFERROR(IF(MATCH(D49,OFFSET(D6:J6,EQ25,0),0),EQ48,EQ48+1),EQ48+1)</f>
        <v>23</v>
      </c>
      <c r="ER49" s="25" t="str">
        <f ca="1">IFERROR(INDEX(D27:D58,MATCH(C49,EQ27:EQ58,0),0),"")</f>
        <v>Belgium</v>
      </c>
      <c r="ES49" s="25">
        <f ca="1">IFERROR(IF(MATCH(D49,OFFSET(D6:J6,ES25,0),0),ES48,ES48+1),ES48+1)</f>
        <v>23</v>
      </c>
      <c r="ET49" s="25" t="str">
        <f ca="1">IFERROR(INDEX(D27:D58,MATCH(C49,ES27:ES58,0),0),"")</f>
        <v>Belgium</v>
      </c>
      <c r="EU49" s="25">
        <f ca="1">IFERROR(IF(MATCH(D49,OFFSET(D6:J6,EU25,0),0),EU48,EU48+1),EU48+1)</f>
        <v>23</v>
      </c>
      <c r="EV49" s="25" t="str">
        <f ca="1">IFERROR(INDEX(D27:D58,MATCH(C49,EU27:EU58,0),0),"")</f>
        <v>Belgium</v>
      </c>
      <c r="EW49" s="25">
        <f ca="1">IFERROR(IF(MATCH(D49,OFFSET(D6:J6,EW25,0),0),EW48,EW48+1),EW48+1)</f>
        <v>23</v>
      </c>
      <c r="EX49" s="25" t="str">
        <f ca="1">IFERROR(INDEX(D27:D58,MATCH(C49,EW27:EW58,0),0),"")</f>
        <v>Belgium</v>
      </c>
      <c r="EY49" s="25">
        <f ca="1">IFERROR(IF(MATCH(D49,OFFSET(D6:J6,EY25,0),0),EY48,EY48+1),EY48+1)</f>
        <v>23</v>
      </c>
      <c r="EZ49" s="25" t="str">
        <f ca="1">IFERROR(INDEX(D27:D58,MATCH(C49,EY27:EY58,0),0),"")</f>
        <v>Belgium</v>
      </c>
      <c r="FA49" s="25">
        <f ca="1">IFERROR(IF(MATCH(D49,OFFSET(D6:J6,FA25,0),0),FA48,FA48+1),FA48+1)</f>
        <v>23</v>
      </c>
      <c r="FB49" s="25" t="str">
        <f ca="1">IFERROR(INDEX(D27:D58,MATCH(C49,FA27:FA58,0),0),"")</f>
        <v>Belgium</v>
      </c>
      <c r="FC49" s="25">
        <f ca="1">IFERROR(IF(MATCH(D49,OFFSET(D6:J6,FC25,0),0),FC48,FC48+1),FC48+1)</f>
        <v>23</v>
      </c>
      <c r="FD49" s="25" t="str">
        <f ca="1">IFERROR(INDEX(D27:D58,MATCH(C49,FC27:FC58,0),0),"")</f>
        <v>Belgium</v>
      </c>
      <c r="FE49" s="25">
        <f ca="1">IFERROR(IF(MATCH(D49,OFFSET(D6:J6,FE25,0),0),FE48,FE48+1),FE48+1)</f>
        <v>23</v>
      </c>
      <c r="FF49" s="25" t="str">
        <f ca="1">IFERROR(INDEX(D27:D58,MATCH(C49,FE27:FE58,0),0),"")</f>
        <v>Belgium</v>
      </c>
      <c r="FG49" s="25">
        <f ca="1">IFERROR(IF(MATCH(D49,OFFSET(D6:J6,FG25,0),0),FG48,FG48+1),FG48+1)</f>
        <v>23</v>
      </c>
      <c r="FH49" s="25" t="str">
        <f ca="1">IFERROR(INDEX(D27:D58,MATCH(C49,FG27:FG58,0),0),"")</f>
        <v>Belgium</v>
      </c>
      <c r="FI49" s="25">
        <f ca="1">IFERROR(IF(MATCH(D49,OFFSET(D6:J6,FI25,0),0),FI48,FI48+1),FI48+1)</f>
        <v>23</v>
      </c>
      <c r="FJ49" s="25" t="str">
        <f ca="1">IFERROR(INDEX(D27:D58,MATCH(C49,FI27:FI58,0),0),"")</f>
        <v>Belgium</v>
      </c>
      <c r="FK49" s="25">
        <f ca="1">IFERROR(IF(MATCH(D49,OFFSET(D6:J6,FK25,0),0),FK48,FK48+1),FK48+1)</f>
        <v>23</v>
      </c>
      <c r="FL49" s="25" t="str">
        <f ca="1">IFERROR(INDEX(D27:D58,MATCH(C49,FK27:FK58,0),0),"")</f>
        <v>Belgium</v>
      </c>
      <c r="FM49" s="25">
        <f ca="1">IFERROR(IF(MATCH(D49,OFFSET(D6:J6,FM25,0),0),FM48,FM48+1),FM48+1)</f>
        <v>23</v>
      </c>
      <c r="FN49" s="25" t="str">
        <f ca="1">IFERROR(INDEX(D27:D58,MATCH(C49,FM27:FM58,0),0),"")</f>
        <v>Belgium</v>
      </c>
      <c r="FO49" s="25">
        <f ca="1">IFERROR(IF(MATCH(D49,OFFSET(D6:J6,FO25,0),0),FO48,FO48+1),FO48+1)</f>
        <v>23</v>
      </c>
      <c r="FP49" s="25" t="str">
        <f ca="1">IFERROR(INDEX(D27:D58,MATCH(C49,FO27:FO58,0),0),"")</f>
        <v>Belgium</v>
      </c>
      <c r="FQ49" s="25">
        <f ca="1">IFERROR(IF(MATCH(D49,OFFSET(D6:J6,FQ25,0),0),FQ48,FQ48+1),FQ48+1)</f>
        <v>23</v>
      </c>
      <c r="FR49" s="25" t="str">
        <f ca="1">IFERROR(INDEX(D27:D58,MATCH(C49,FQ27:FQ58,0),0),"")</f>
        <v>Belgium</v>
      </c>
      <c r="FS49" s="25">
        <f ca="1">IFERROR(IF(MATCH(D49,OFFSET(D6:J6,FS25,0),0),FS48,FS48+1),FS48+1)</f>
        <v>23</v>
      </c>
      <c r="FT49" s="25" t="str">
        <f ca="1">IFERROR(INDEX(D27:D58,MATCH(C49,FS27:FS58,0),0),"")</f>
        <v>Belgium</v>
      </c>
      <c r="FU49" s="25">
        <f ca="1">IFERROR(IF(MATCH(D49,OFFSET(D6:J6,FU25,0),0),FU48,FU48+1),FU48+1)</f>
        <v>23</v>
      </c>
      <c r="FV49" s="25" t="str">
        <f ca="1">IFERROR(INDEX(D27:D58,MATCH(C49,FU27:FU58,0),0),"")</f>
        <v>Belgium</v>
      </c>
      <c r="FW49" s="25">
        <f ca="1">IFERROR(IF(MATCH(D49,OFFSET(D6:J6,FW25,0),0),FW48,FW48+1),FW48+1)</f>
        <v>23</v>
      </c>
      <c r="FX49" s="25" t="str">
        <f ca="1">IFERROR(INDEX(D27:D58,MATCH(C49,FW27:FW58,0),0),"")</f>
        <v>Belgium</v>
      </c>
      <c r="FY49" s="25">
        <f ca="1">IFERROR(IF(MATCH(D49,OFFSET(D6:J6,FY25,0),0),FY48,FY48+1),FY48+1)</f>
        <v>23</v>
      </c>
      <c r="FZ49" s="25" t="str">
        <f ca="1">IFERROR(INDEX(D27:D58,MATCH(C49,FY27:FY58,0),0),"")</f>
        <v>Belgium</v>
      </c>
      <c r="GA49" s="25">
        <f ca="1">IFERROR(IF(MATCH(D49,OFFSET(D6:J6,GA25,0),0),GA48,GA48+1),GA48+1)</f>
        <v>23</v>
      </c>
      <c r="GB49" s="25" t="str">
        <f ca="1">IFERROR(INDEX(D27:D58,MATCH(C49,GA27:GA58,0),0),"")</f>
        <v>Belgium</v>
      </c>
      <c r="GC49" s="25">
        <f ca="1">IFERROR(IF(MATCH(D49,OFFSET(D6:J6,GC25,0),0),GC48,GC48+1),GC48+1)</f>
        <v>23</v>
      </c>
      <c r="GD49" s="25" t="str">
        <f ca="1">IFERROR(INDEX(D27:D58,MATCH(C49,GC27:GC58,0),0),"")</f>
        <v>Belgium</v>
      </c>
      <c r="GE49" s="25">
        <f ca="1">IFERROR(IF(MATCH(D49,OFFSET(D6:J6,GE25,0),0),GE48,GE48+1),GE48+1)</f>
        <v>23</v>
      </c>
      <c r="GF49" s="25" t="str">
        <f ca="1">IFERROR(INDEX(D27:D58,MATCH(C49,GE27:GE58,0),0),"")</f>
        <v>Belgium</v>
      </c>
      <c r="GG49" s="25">
        <f ca="1">IFERROR(IF(MATCH(D49,OFFSET(D6:J6,GG25,0),0),GG48,GG48+1),GG48+1)</f>
        <v>23</v>
      </c>
      <c r="GH49" s="25" t="str">
        <f ca="1">IFERROR(INDEX(D27:D58,MATCH(C49,GG27:GG58,0),0),"")</f>
        <v>Belgium</v>
      </c>
      <c r="GI49" s="25">
        <f ca="1">IFERROR(IF(MATCH(D49,OFFSET(D6:J6,GI25,0),0),GI48,GI48+1),GI48+1)</f>
        <v>23</v>
      </c>
      <c r="GJ49" s="25" t="str">
        <f ca="1">IFERROR(INDEX(D27:D58,MATCH(C49,GI27:GI58,0),0),"")</f>
        <v>Belgium</v>
      </c>
      <c r="GK49" s="25">
        <f ca="1">IFERROR(IF(MATCH(D49,OFFSET(D6:J6,GK25,0),0),GK48,GK48+1),GK48+1)</f>
        <v>23</v>
      </c>
      <c r="GL49" s="25" t="str">
        <f ca="1">IFERROR(INDEX(D27:D58,MATCH(C49,GK27:GK58,0),0),"")</f>
        <v>Belgium</v>
      </c>
      <c r="GM49" s="25">
        <f ca="1">IFERROR(IF(MATCH(D49,OFFSET(D6:J6,GM25,0),0),GM48,GM48+1),GM48+1)</f>
        <v>23</v>
      </c>
      <c r="GN49" s="25" t="str">
        <f ca="1">IFERROR(INDEX(D27:D58,MATCH(C49,GM27:GM58,0),0),"")</f>
        <v>Belgium</v>
      </c>
      <c r="GO49" s="25">
        <f ca="1">IFERROR(IF(MATCH(D49,OFFSET(D6:J6,GO25,0),0),GO48,GO48+1),GO48+1)</f>
        <v>23</v>
      </c>
      <c r="GP49" s="25" t="str">
        <f ca="1">IFERROR(INDEX(D27:D58,MATCH(C49,GO27:GO58,0),0),"")</f>
        <v>Belgium</v>
      </c>
      <c r="GQ49" s="25">
        <f ca="1">IFERROR(IF(MATCH(D49,OFFSET(D6:J6,GQ25,0),0),GQ48,GQ48+1),GQ48+1)</f>
        <v>23</v>
      </c>
      <c r="GR49" s="25" t="str">
        <f ca="1">IFERROR(INDEX(D27:D58,MATCH(C49,GQ27:GQ58,0),0),"")</f>
        <v>Belgium</v>
      </c>
      <c r="GS49" s="25">
        <f ca="1">IFERROR(IF(MATCH(D49,OFFSET(D6:J6,GS25,0),0),GS48,GS48+1),GS48+1)</f>
        <v>23</v>
      </c>
      <c r="GT49" s="25" t="str">
        <f ca="1">IFERROR(INDEX(D27:D58,MATCH(C49,GS27:GS58,0),0),"")</f>
        <v>Belgium</v>
      </c>
      <c r="GU49" s="25">
        <f ca="1">IFERROR(IF(MATCH(D49,OFFSET(D6:J6,GU25,0),0),GU48,GU48+1),GU48+1)</f>
        <v>23</v>
      </c>
      <c r="GV49" s="25" t="str">
        <f ca="1">IFERROR(INDEX(D27:D58,MATCH(C49,GU27:GU58,0),0),"")</f>
        <v>Belgium</v>
      </c>
    </row>
    <row r="50" spans="2:204" s="25" customFormat="1" hidden="1" x14ac:dyDescent="0.35">
      <c r="B50" s="26"/>
      <c r="C50" s="25">
        <v>24</v>
      </c>
      <c r="D50" s="25" t="str">
        <f>IF(Setup!C28&lt;&gt;"",Setup!C28,"")</f>
        <v>Canada</v>
      </c>
      <c r="E50" s="25">
        <f t="shared" ref="E50:E58" si="0">IFERROR(IF(MATCH(D50,D6:J6,0),E49,E49+1),E49+1)</f>
        <v>24</v>
      </c>
      <c r="F50" s="25" t="str">
        <f>IFERROR(INDEX(D$27:D$58,MATCH(C50,E$27:E$58,0),0),"")</f>
        <v>Canada</v>
      </c>
      <c r="G50" s="25">
        <f t="shared" ref="G50:G58" ca="1" si="1">IFERROR(IF(MATCH($D50,OFFSET($D$6:$J$6,G$25,0),0),G49,G49+1),G49+1)</f>
        <v>24</v>
      </c>
      <c r="H50" s="25" t="str">
        <f ca="1">IFERROR(INDEX($D$27:$D$58,MATCH($C50,G$27:G$58,0),0),"")</f>
        <v>Canada</v>
      </c>
      <c r="I50" s="25">
        <f t="shared" ref="I50:I58" ca="1" si="2">IFERROR(IF(MATCH($D50,OFFSET($D$6:$J$6,I$25,0),0),I49,I49+1),I49+1)</f>
        <v>24</v>
      </c>
      <c r="J50" s="25" t="str">
        <f t="shared" ref="J50" ca="1" si="3">IFERROR(INDEX($D$27:$D$58,MATCH($C50,I$27:I$58,0),0),"")</f>
        <v>Canada</v>
      </c>
      <c r="K50" s="25">
        <f t="shared" ref="K50:K58" ca="1" si="4">IFERROR(IF(MATCH($D50,OFFSET($D$6:$J$6,K$25,0),0),K49,K49+1),K49+1)</f>
        <v>24</v>
      </c>
      <c r="L50" s="273" t="str">
        <f t="shared" ref="L50" ca="1" si="5">IFERROR(INDEX($D$27:$D$58,MATCH($C50,K$27:K$58,0),0),"")</f>
        <v>Canada</v>
      </c>
      <c r="M50" s="25">
        <f t="shared" ref="M50:M58" ca="1" si="6">IFERROR(IF(MATCH($D50,OFFSET($D$6:$J$6,M$25,0),0),M49,M49+1),M49+1)</f>
        <v>24</v>
      </c>
      <c r="N50" s="25" t="str">
        <f t="shared" ref="N50" ca="1" si="7">IFERROR(INDEX($D$27:$D$58,MATCH($C50,M$27:M$58,0),0),"")</f>
        <v>Canada</v>
      </c>
      <c r="O50" s="25">
        <f t="shared" ref="O50:O58" ca="1" si="8">IFERROR(IF(MATCH($D50,OFFSET($D$6:$J$6,O$25,0),0),O49,O49+1),O49+1)</f>
        <v>24</v>
      </c>
      <c r="P50" s="25" t="str">
        <f t="shared" ref="P50" ca="1" si="9">IFERROR(INDEX($D$27:$D$58,MATCH($C50,O$27:O$58,0),0),"")</f>
        <v>Canada</v>
      </c>
      <c r="Q50" s="25">
        <f t="shared" ref="Q50:Q58" ca="1" si="10">IFERROR(IF(MATCH($D50,OFFSET($D$6:$J$6,Q$25,0),0),Q49,Q49+1),Q49+1)</f>
        <v>24</v>
      </c>
      <c r="R50" s="25" t="str">
        <f t="shared" ref="R50" ca="1" si="11">IFERROR(INDEX($D$27:$D$58,MATCH($C50,Q$27:Q$58,0),0),"")</f>
        <v>Canada</v>
      </c>
      <c r="S50" s="25">
        <f t="shared" ref="S50:S58" ca="1" si="12">IFERROR(IF(MATCH($D50,OFFSET($D$6:$J$6,S$25,0),0),S49,S49+1),S49+1)</f>
        <v>24</v>
      </c>
      <c r="T50" s="25" t="str">
        <f t="shared" ref="T50" ca="1" si="13">IFERROR(INDEX($D$27:$D$58,MATCH($C50,S$27:S$58,0),0),"")</f>
        <v>Canada</v>
      </c>
      <c r="U50" s="25">
        <f t="shared" ref="U50:U58" ca="1" si="14">IFERROR(IF(MATCH($D50,OFFSET($D$6:$J$6,U$25,0),0),U49,U49+1),U49+1)</f>
        <v>24</v>
      </c>
      <c r="V50" s="25" t="str">
        <f t="shared" ref="V50" ca="1" si="15">IFERROR(INDEX($D$27:$D$58,MATCH($C50,U$27:U$58,0),0),"")</f>
        <v>Canada</v>
      </c>
      <c r="W50" s="25">
        <f t="shared" ref="W50:W58" ca="1" si="16">IFERROR(IF(MATCH($D50,OFFSET($D$6:$J$6,W$25,0),0),W49,W49+1),W49+1)</f>
        <v>24</v>
      </c>
      <c r="X50" s="25" t="str">
        <f t="shared" ref="X50" ca="1" si="17">IFERROR(INDEX($D$27:$D$58,MATCH($C50,W$27:W$58,0),0),"")</f>
        <v>Canada</v>
      </c>
      <c r="Y50" s="25">
        <f t="shared" ref="Y50:Y58" ca="1" si="18">IFERROR(IF(MATCH($D50,OFFSET($D$6:$J$6,Y$25,0),0),Y49,Y49+1),Y49+1)</f>
        <v>24</v>
      </c>
      <c r="Z50" s="25" t="str">
        <f t="shared" ref="Z50" ca="1" si="19">IFERROR(INDEX($D$27:$D$58,MATCH($C50,Y$27:Y$58,0),0),"")</f>
        <v>Canada</v>
      </c>
      <c r="AA50" s="25">
        <f t="shared" ref="AA50:AA58" ca="1" si="20">IFERROR(IF(MATCH($D50,OFFSET($D$6:$J$6,AA$25,0),0),AA49,AA49+1),AA49+1)</f>
        <v>24</v>
      </c>
      <c r="AB50" s="25" t="str">
        <f t="shared" ref="AB50" ca="1" si="21">IFERROR(INDEX($D$27:$D$58,MATCH($C50,AA$27:AA$58,0),0),"")</f>
        <v>Canada</v>
      </c>
      <c r="AC50" s="25">
        <f t="shared" ref="AC50:AC58" ca="1" si="22">IFERROR(IF(MATCH($D50,OFFSET($D$6:$J$6,AC$25,0),0),AC49,AC49+1),AC49+1)</f>
        <v>24</v>
      </c>
      <c r="AD50" s="25" t="str">
        <f t="shared" ref="AD50" ca="1" si="23">IFERROR(INDEX($D$27:$D$58,MATCH($C50,AC$27:AC$58,0),0),"")</f>
        <v>Canada</v>
      </c>
      <c r="AE50" s="25">
        <f t="shared" ref="AE50:AE58" ca="1" si="24">IFERROR(IF(MATCH($D50,OFFSET($D$6:$J$6,AE$25,0),0),AE49,AE49+1),AE49+1)</f>
        <v>24</v>
      </c>
      <c r="AF50" s="25" t="str">
        <f t="shared" ref="AF50" ca="1" si="25">IFERROR(INDEX($D$27:$D$58,MATCH($C50,AE$27:AE$58,0),0),"")</f>
        <v>Canada</v>
      </c>
      <c r="AG50" s="25">
        <f t="shared" ref="AG50:AG58" ca="1" si="26">IFERROR(IF(MATCH($D50,OFFSET($D$6:$J$6,AG$25,0),0),AG49,AG49+1),AG49+1)</f>
        <v>24</v>
      </c>
      <c r="AH50" s="25" t="str">
        <f t="shared" ref="AH50" ca="1" si="27">IFERROR(INDEX($D$27:$D$58,MATCH($C50,AG$27:AG$58,0),0),"")</f>
        <v>Canada</v>
      </c>
      <c r="AI50" s="25">
        <f t="shared" ref="AI50:AI58" ca="1" si="28">IFERROR(IF(MATCH($D50,OFFSET($D$6:$J$6,AI$25,0),0),AI49,AI49+1),AI49+1)</f>
        <v>24</v>
      </c>
      <c r="AJ50" s="25" t="str">
        <f t="shared" ref="AJ50" ca="1" si="29">IFERROR(INDEX($D$27:$D$58,MATCH($C50,AI$27:AI$58,0),0),"")</f>
        <v>Canada</v>
      </c>
      <c r="AK50" s="25">
        <f t="shared" ref="AK50:AK58" ca="1" si="30">IFERROR(IF(MATCH($D50,OFFSET($D$6:$J$6,AK$25,0),0),AK49,AK49+1),AK49+1)</f>
        <v>24</v>
      </c>
      <c r="AL50" s="25" t="str">
        <f t="shared" ref="AL50" ca="1" si="31">IFERROR(INDEX($D$27:$D$58,MATCH($C50,AK$27:AK$58,0),0),"")</f>
        <v>Canada</v>
      </c>
      <c r="AM50" s="25">
        <f t="shared" ref="AM50:AM58" ca="1" si="32">IFERROR(IF(MATCH($D50,OFFSET($D$6:$J$6,AM$25,0),0),AM49,AM49+1),AM49+1)</f>
        <v>24</v>
      </c>
      <c r="AN50" s="25" t="str">
        <f t="shared" ref="AN50" ca="1" si="33">IFERROR(INDEX($D$27:$D$58,MATCH($C50,AM$27:AM$58,0),0),"")</f>
        <v>Canada</v>
      </c>
      <c r="AO50" s="25">
        <f t="shared" ref="AO50:AO58" ca="1" si="34">IFERROR(IF(MATCH($D50,OFFSET($D$6:$J$6,AO$25,0),0),AO49,AO49+1),AO49+1)</f>
        <v>24</v>
      </c>
      <c r="AP50" s="25" t="str">
        <f t="shared" ref="AP50" ca="1" si="35">IFERROR(INDEX($D$27:$D$58,MATCH($C50,AO$27:AO$58,0),0),"")</f>
        <v>Canada</v>
      </c>
      <c r="AQ50" s="25">
        <f t="shared" ref="AQ50:AQ58" ca="1" si="36">IFERROR(IF(MATCH($D50,OFFSET($D$6:$J$6,AQ$25,0),0),AQ49,AQ49+1),AQ49+1)</f>
        <v>24</v>
      </c>
      <c r="AR50" s="25" t="str">
        <f t="shared" ref="AR50" ca="1" si="37">IFERROR(INDEX($D$27:$D$58,MATCH($C50,AQ$27:AQ$58,0),0),"")</f>
        <v>Canada</v>
      </c>
      <c r="AS50" s="25">
        <f t="shared" ref="AS50:AS58" ca="1" si="38">IFERROR(IF(MATCH($D50,OFFSET($D$6:$J$6,AS$25,0),0),AS49,AS49+1),AS49+1)</f>
        <v>24</v>
      </c>
      <c r="AT50" s="25" t="str">
        <f t="shared" ref="AT50" ca="1" si="39">IFERROR(INDEX($D$27:$D$58,MATCH($C50,AS$27:AS$58,0),0),"")</f>
        <v>Canada</v>
      </c>
      <c r="AU50" s="25">
        <f t="shared" ref="AU50:AU58" ca="1" si="40">IFERROR(IF(MATCH($D50,OFFSET($D$6:$J$6,AU$25,0),0),AU49,AU49+1),AU49+1)</f>
        <v>23</v>
      </c>
      <c r="AV50" s="25" t="str">
        <f t="shared" ref="AV50" ca="1" si="41">IFERROR(INDEX($D$27:$D$58,MATCH($C50,AU$27:AU$58,0),0),"")</f>
        <v>Switzerland</v>
      </c>
      <c r="AW50" s="25">
        <f t="shared" ref="AW50:AW58" ca="1" si="42">IFERROR(IF(MATCH($D50,OFFSET($D$6:$J$6,AW$25,0),0),AW49,AW49+1),AW49+1)</f>
        <v>23</v>
      </c>
      <c r="AX50" s="25" t="str">
        <f t="shared" ref="AX50" ca="1" si="43">IFERROR(INDEX($D$27:$D$58,MATCH($C50,AW$27:AW$58,0),0),"")</f>
        <v>Switzerland</v>
      </c>
      <c r="AY50" s="25">
        <f t="shared" ref="AY50:AY58" ca="1" si="44">IFERROR(IF(MATCH($D50,OFFSET($D$6:$J$6,AY$25,0),0),AY49,AY49+1),AY49+1)</f>
        <v>23</v>
      </c>
      <c r="AZ50" s="25" t="str">
        <f t="shared" ref="AZ50" ca="1" si="45">IFERROR(INDEX($D$27:$D$58,MATCH($C50,AY$27:AY$58,0),0),"")</f>
        <v>Switzerland</v>
      </c>
      <c r="BA50" s="25">
        <f t="shared" ref="BA50:BA58" ca="1" si="46">IFERROR(IF(MATCH($D50,OFFSET($D$6:$J$6,BA$25,0),0),BA49,BA49+1),BA49+1)</f>
        <v>23</v>
      </c>
      <c r="BB50" s="25" t="str">
        <f t="shared" ref="BB50" ca="1" si="47">IFERROR(INDEX($D$27:$D$58,MATCH($C50,BA$27:BA$58,0),0),"")</f>
        <v>Switzerland</v>
      </c>
      <c r="BC50" s="25">
        <f t="shared" ref="BC50:BC58" ca="1" si="48">IFERROR(IF(MATCH($D50,OFFSET($D$6:$J$6,BC$25,0),0),BC49,BC49+1),BC49+1)</f>
        <v>23</v>
      </c>
      <c r="BD50" s="25" t="str">
        <f t="shared" ref="BD50" ca="1" si="49">IFERROR(INDEX($D$27:$D$58,MATCH($C50,BC$27:BC$58,0),0),"")</f>
        <v>Switzerland</v>
      </c>
      <c r="BE50" s="25">
        <f t="shared" ref="BE50:BE58" ca="1" si="50">IFERROR(IF(MATCH($D50,OFFSET($D$6:$J$6,BE$25,0),0),BE49,BE49+1),BE49+1)</f>
        <v>23</v>
      </c>
      <c r="BF50" s="25" t="str">
        <f t="shared" ref="BF50" ca="1" si="51">IFERROR(INDEX($D$27:$D$58,MATCH($C50,BE$27:BE$58,0),0),"")</f>
        <v>Switzerland</v>
      </c>
      <c r="BG50" s="25">
        <f t="shared" ref="BG50:BG58" ca="1" si="52">IFERROR(IF(MATCH($D50,OFFSET($D$6:$J$6,BG$25,0),0),BG49,BG49+1),BG49+1)</f>
        <v>23</v>
      </c>
      <c r="BH50" s="25" t="str">
        <f t="shared" ref="BH50" ca="1" si="53">IFERROR(INDEX($D$27:$D$58,MATCH($C50,BG$27:BG$58,0),0),"")</f>
        <v>Switzerland</v>
      </c>
      <c r="BI50" s="25">
        <f t="shared" ref="BI50:BI58" ca="1" si="54">IFERROR(IF(MATCH($D50,OFFSET($D$6:$J$6,BI$25,0),0),BI49,BI49+1),BI49+1)</f>
        <v>23</v>
      </c>
      <c r="BJ50" s="25" t="str">
        <f t="shared" ref="BJ50" ca="1" si="55">IFERROR(INDEX($D$27:$D$58,MATCH($C50,BI$27:BI$58,0),0),"")</f>
        <v>Switzerland</v>
      </c>
      <c r="BK50" s="25">
        <f t="shared" ref="BK50:BK58" ca="1" si="56">IFERROR(IF(MATCH($D50,OFFSET($D$6:$J$6,BK$25,0),0),BK49,BK49+1),BK49+1)</f>
        <v>23</v>
      </c>
      <c r="BL50" s="25" t="str">
        <f t="shared" ref="BL50" ca="1" si="57">IFERROR(INDEX($D$27:$D$58,MATCH($C50,BK$27:BK$58,0),0),"")</f>
        <v>Switzerland</v>
      </c>
      <c r="BM50" s="25">
        <f t="shared" ref="BM50:BM58" ca="1" si="58">IFERROR(IF(MATCH($D50,OFFSET($D$6:$J$6,BM$25,0),0),BM49,BM49+1),BM49+1)</f>
        <v>23</v>
      </c>
      <c r="BN50" s="25" t="str">
        <f t="shared" ref="BN50" ca="1" si="59">IFERROR(INDEX($D$27:$D$58,MATCH($C50,BM$27:BM$58,0),0),"")</f>
        <v>Switzerland</v>
      </c>
      <c r="BO50" s="25">
        <f t="shared" ref="BO50:BO58" ca="1" si="60">IFERROR(IF(MATCH($D50,OFFSET($D$6:$J$6,BO$25,0),0),BO49,BO49+1),BO49+1)</f>
        <v>23</v>
      </c>
      <c r="BP50" s="25" t="str">
        <f t="shared" ref="BP50" ca="1" si="61">IFERROR(INDEX($D$27:$D$58,MATCH($C50,BO$27:BO$58,0),0),"")</f>
        <v>Switzerland</v>
      </c>
      <c r="BQ50" s="25">
        <f t="shared" ref="BQ50:BQ58" ca="1" si="62">IFERROR(IF(MATCH($D50,OFFSET($D$6:$J$6,BQ$25,0),0),BQ49,BQ49+1),BQ49+1)</f>
        <v>23</v>
      </c>
      <c r="BR50" s="25" t="str">
        <f t="shared" ref="BR50" ca="1" si="63">IFERROR(INDEX($D$27:$D$58,MATCH($C50,BQ$27:BQ$58,0),0),"")</f>
        <v>Switzerland</v>
      </c>
      <c r="BS50" s="25">
        <f t="shared" ref="BS50:BS58" ca="1" si="64">IFERROR(IF(MATCH($D50,OFFSET($D$6:$J$6,BS$25,0),0),BS49,BS49+1),BS49+1)</f>
        <v>23</v>
      </c>
      <c r="BT50" s="25" t="str">
        <f t="shared" ref="BT50" ca="1" si="65">IFERROR(INDEX($D$27:$D$58,MATCH($C50,BS$27:BS$58,0),0),"")</f>
        <v>Switzerland</v>
      </c>
      <c r="BU50" s="25">
        <f t="shared" ref="BU50:BU58" ca="1" si="66">IFERROR(IF(MATCH($D50,OFFSET($D$6:$J$6,BU$25,0),0),BU49,BU49+1),BU49+1)</f>
        <v>23</v>
      </c>
      <c r="BV50" s="25" t="str">
        <f t="shared" ref="BV50" ca="1" si="67">IFERROR(INDEX($D$27:$D$58,MATCH($C50,BU$27:BU$58,0),0),"")</f>
        <v>Switzerland</v>
      </c>
      <c r="BW50" s="25">
        <f t="shared" ref="BW50:BW58" ca="1" si="68">IFERROR(IF(MATCH($D50,OFFSET($D$6:$J$6,BW$25,0),0),BW49,BW49+1),BW49+1)</f>
        <v>23</v>
      </c>
      <c r="BX50" s="25" t="str">
        <f t="shared" ref="BX50" ca="1" si="69">IFERROR(INDEX($D$27:$D$58,MATCH($C50,BW$27:BW$58,0),0),"")</f>
        <v>Switzerland</v>
      </c>
      <c r="BY50" s="25">
        <f t="shared" ref="BY50:BY58" ca="1" si="70">IFERROR(IF(MATCH($D50,OFFSET($D$6:$J$6,BY$25,0),0),BY49,BY49+1),BY49+1)</f>
        <v>23</v>
      </c>
      <c r="BZ50" s="25" t="str">
        <f t="shared" ref="BZ50" ca="1" si="71">IFERROR(INDEX($D$27:$D$58,MATCH($C50,BY$27:BY$58,0),0),"")</f>
        <v>Switzerland</v>
      </c>
      <c r="CA50" s="25">
        <f t="shared" ref="CA50:CA58" ca="1" si="72">IFERROR(IF(MATCH($D50,OFFSET($D$6:$J$6,CA$25,0),0),CA49,CA49+1),CA49+1)</f>
        <v>23</v>
      </c>
      <c r="CB50" s="25" t="str">
        <f t="shared" ref="CB50" ca="1" si="73">IFERROR(INDEX($D$27:$D$58,MATCH($C50,CA$27:CA$58,0),0),"")</f>
        <v>Switzerland</v>
      </c>
      <c r="CC50" s="25">
        <f t="shared" ref="CC50:CC58" ca="1" si="74">IFERROR(IF(MATCH($D50,OFFSET($D$6:$J$6,CC$25,0),0),CC49,CC49+1),CC49+1)</f>
        <v>23</v>
      </c>
      <c r="CD50" s="25" t="str">
        <f t="shared" ref="CD50" ca="1" si="75">IFERROR(INDEX($D$27:$D$58,MATCH($C50,CC$27:CC$58,0),0),"")</f>
        <v>Switzerland</v>
      </c>
      <c r="CE50" s="25">
        <f t="shared" ref="CE50:CE58" ca="1" si="76">IFERROR(IF(MATCH($D50,OFFSET($D$6:$J$6,CE$25,0),0),CE49,CE49+1),CE49+1)</f>
        <v>23</v>
      </c>
      <c r="CF50" s="25" t="str">
        <f t="shared" ref="CF50" ca="1" si="77">IFERROR(INDEX($D$27:$D$58,MATCH($C50,CE$27:CE$58,0),0),"")</f>
        <v>Switzerland</v>
      </c>
      <c r="CG50" s="25">
        <f t="shared" ref="CG50:CG58" ca="1" si="78">IFERROR(IF(MATCH($D50,OFFSET($D$6:$J$6,CG$25,0),0),CG49,CG49+1),CG49+1)</f>
        <v>23</v>
      </c>
      <c r="CH50" s="25" t="str">
        <f t="shared" ref="CH50" ca="1" si="79">IFERROR(INDEX($D$27:$D$58,MATCH($C50,CG$27:CG$58,0),0),"")</f>
        <v>Switzerland</v>
      </c>
      <c r="CI50" s="25">
        <f t="shared" ref="CI50:CI58" ca="1" si="80">IFERROR(IF(MATCH($D50,OFFSET($D$6:$J$6,CI$25,0),0),CI49,CI49+1),CI49+1)</f>
        <v>23</v>
      </c>
      <c r="CJ50" s="25" t="str">
        <f t="shared" ref="CJ50" ca="1" si="81">IFERROR(INDEX($D$27:$D$58,MATCH($C50,CI$27:CI$58,0),0),"")</f>
        <v>Switzerland</v>
      </c>
      <c r="CK50" s="25">
        <f t="shared" ref="CK50:CK58" ca="1" si="82">IFERROR(IF(MATCH($D50,OFFSET($D$6:$J$6,CK$25,0),0),CK49,CK49+1),CK49+1)</f>
        <v>23</v>
      </c>
      <c r="CL50" s="25" t="str">
        <f t="shared" ref="CL50" ca="1" si="83">IFERROR(INDEX($D$27:$D$58,MATCH($C50,CK$27:CK$58,0),0),"")</f>
        <v>Switzerland</v>
      </c>
      <c r="CM50" s="25">
        <f t="shared" ref="CM50:CM58" ca="1" si="84">IFERROR(IF(MATCH($D50,OFFSET($D$6:$J$6,CM$25,0),0),CM49,CM49+1),CM49+1)</f>
        <v>23</v>
      </c>
      <c r="CN50" s="25" t="str">
        <f t="shared" ref="CN50" ca="1" si="85">IFERROR(INDEX($D$27:$D$58,MATCH($C50,CM$27:CM$58,0),0),"")</f>
        <v>Switzerland</v>
      </c>
      <c r="CO50" s="25">
        <f t="shared" ref="CO50:CO58" ca="1" si="86">IFERROR(IF(MATCH($D50,OFFSET($D$6:$J$6,CO$25,0),0),CO49,CO49+1),CO49+1)</f>
        <v>23</v>
      </c>
      <c r="CP50" s="25" t="str">
        <f t="shared" ref="CP50" ca="1" si="87">IFERROR(INDEX($D$27:$D$58,MATCH($C50,CO$27:CO$58,0),0),"")</f>
        <v>Switzerland</v>
      </c>
      <c r="CQ50" s="25">
        <f t="shared" ref="CQ50:CQ58" ca="1" si="88">IFERROR(IF(MATCH($D50,OFFSET($D$6:$J$6,CQ$25,0),0),CQ49,CQ49+1),CQ49+1)</f>
        <v>24</v>
      </c>
      <c r="CR50" s="25" t="str">
        <f t="shared" ref="CR50" ca="1" si="89">IFERROR(INDEX($D$27:$D$58,MATCH($C50,CQ$27:CQ$58,0),0),"")</f>
        <v>Canada</v>
      </c>
      <c r="CS50" s="25">
        <f t="shared" ref="CS50:CS58" ca="1" si="90">IFERROR(IF(MATCH($D50,OFFSET($D$6:$J$6,CS$25,0),0),CS49,CS49+1),CS49+1)</f>
        <v>24</v>
      </c>
      <c r="CT50" s="25" t="str">
        <f t="shared" ref="CT50" ca="1" si="91">IFERROR(INDEX($D$27:$D$58,MATCH($C50,CS$27:CS$58,0),0),"")</f>
        <v>Canada</v>
      </c>
      <c r="CU50" s="25">
        <f t="shared" ref="CU50:CU58" ca="1" si="92">IFERROR(IF(MATCH($D50,OFFSET($D$6:$J$6,CU$25,0),0),CU49,CU49+1),CU49+1)</f>
        <v>24</v>
      </c>
      <c r="CV50" s="25" t="str">
        <f t="shared" ref="CV50" ca="1" si="93">IFERROR(INDEX($D$27:$D$58,MATCH($C50,CU$27:CU$58,0),0),"")</f>
        <v>Canada</v>
      </c>
      <c r="CW50" s="25">
        <f t="shared" ref="CW50:CW58" ca="1" si="94">IFERROR(IF(MATCH($D50,OFFSET($D$6:$J$6,CW$25,0),0),CW49,CW49+1),CW49+1)</f>
        <v>24</v>
      </c>
      <c r="CX50" s="25" t="str">
        <f t="shared" ref="CX50" ca="1" si="95">IFERROR(INDEX($D$27:$D$58,MATCH($C50,CW$27:CW$58,0),0),"")</f>
        <v>Canada</v>
      </c>
      <c r="CY50" s="25">
        <f t="shared" ref="CY50:CY58" ca="1" si="96">IFERROR(IF(MATCH($D50,OFFSET($D$6:$J$6,CY$25,0),0),CY49,CY49+1),CY49+1)</f>
        <v>24</v>
      </c>
      <c r="CZ50" s="25" t="str">
        <f t="shared" ref="CZ50" ca="1" si="97">IFERROR(INDEX($D$27:$D$58,MATCH($C50,CY$27:CY$58,0),0),"")</f>
        <v>Canada</v>
      </c>
      <c r="DA50" s="25">
        <f t="shared" ref="DA50:DA58" ca="1" si="98">IFERROR(IF(MATCH($D50,OFFSET($D$6:$J$6,DA$25,0),0),DA49,DA49+1),DA49+1)</f>
        <v>24</v>
      </c>
      <c r="DB50" s="25" t="str">
        <f t="shared" ref="DB50" ca="1" si="99">IFERROR(INDEX($D$27:$D$58,MATCH($C50,DA$27:DA$58,0),0),"")</f>
        <v>Canada</v>
      </c>
      <c r="DC50" s="25">
        <f t="shared" ref="DC50:DC58" ca="1" si="100">IFERROR(IF(MATCH($D50,OFFSET($D$6:$J$6,DC$25,0),0),DC49,DC49+1),DC49+1)</f>
        <v>24</v>
      </c>
      <c r="DD50" s="25" t="str">
        <f t="shared" ref="DD50" ca="1" si="101">IFERROR(INDEX($D$27:$D$58,MATCH($C50,DC$27:DC$58,0),0),"")</f>
        <v>Canada</v>
      </c>
      <c r="DE50" s="25">
        <f t="shared" ref="DE50:DE58" ca="1" si="102">IFERROR(IF(MATCH($D50,OFFSET($D$6:$J$6,DE$25,0),0),DE49,DE49+1),DE49+1)</f>
        <v>24</v>
      </c>
      <c r="DF50" s="25" t="str">
        <f t="shared" ref="DF50" ca="1" si="103">IFERROR(INDEX($D$27:$D$58,MATCH($C50,DE$27:DE$58,0),0),"")</f>
        <v>Canada</v>
      </c>
      <c r="DG50" s="25">
        <f t="shared" ref="DG50:DG58" ca="1" si="104">IFERROR(IF(MATCH($D50,OFFSET($D$6:$J$6,DG$25,0),0),DG49,DG49+1),DG49+1)</f>
        <v>24</v>
      </c>
      <c r="DH50" s="25" t="str">
        <f t="shared" ref="DH50" ca="1" si="105">IFERROR(INDEX($D$27:$D$58,MATCH($C50,DG$27:DG$58,0),0),"")</f>
        <v>Canada</v>
      </c>
      <c r="DI50" s="25">
        <f t="shared" ref="DI50:DI58" ca="1" si="106">IFERROR(IF(MATCH($D50,OFFSET($D$6:$J$6,DI$25,0),0),DI49,DI49+1),DI49+1)</f>
        <v>24</v>
      </c>
      <c r="DJ50" s="25" t="str">
        <f t="shared" ref="DJ50" ca="1" si="107">IFERROR(INDEX($D$27:$D$58,MATCH($C50,DI$27:DI$58,0),0),"")</f>
        <v>Canada</v>
      </c>
      <c r="DK50" s="25">
        <f t="shared" ref="DK50:DK58" ca="1" si="108">IFERROR(IF(MATCH($D50,OFFSET($D$6:$J$6,DK$25,0),0),DK49,DK49+1),DK49+1)</f>
        <v>24</v>
      </c>
      <c r="DL50" s="25" t="str">
        <f t="shared" ref="DL50" ca="1" si="109">IFERROR(INDEX($D$27:$D$58,MATCH($C50,DK$27:DK$58,0),0),"")</f>
        <v>Canada</v>
      </c>
      <c r="DM50" s="25">
        <f t="shared" ref="DM50:DM58" ca="1" si="110">IFERROR(IF(MATCH($D50,OFFSET($D$6:$J$6,DM$25,0),0),DM49,DM49+1),DM49+1)</f>
        <v>24</v>
      </c>
      <c r="DN50" s="25" t="str">
        <f t="shared" ref="DN50" ca="1" si="111">IFERROR(INDEX($D$27:$D$58,MATCH($C50,DM$27:DM$58,0),0),"")</f>
        <v>Canada</v>
      </c>
      <c r="DO50" s="25">
        <f t="shared" ref="DO50:DO58" ca="1" si="112">IFERROR(IF(MATCH($D50,OFFSET($D$6:$J$6,DO$25,0),0),DO49,DO49+1),DO49+1)</f>
        <v>24</v>
      </c>
      <c r="DP50" s="25" t="str">
        <f t="shared" ref="DP50" ca="1" si="113">IFERROR(INDEX($D$27:$D$58,MATCH($C50,DO$27:DO$58,0),0),"")</f>
        <v>Canada</v>
      </c>
      <c r="DQ50" s="25">
        <f t="shared" ref="DQ50:DQ58" ca="1" si="114">IFERROR(IF(MATCH($D50,OFFSET($D$6:$J$6,DQ$25,0),0),DQ49,DQ49+1),DQ49+1)</f>
        <v>24</v>
      </c>
      <c r="DR50" s="25" t="str">
        <f t="shared" ref="DR50" ca="1" si="115">IFERROR(INDEX($D$27:$D$58,MATCH($C50,DQ$27:DQ$58,0),0),"")</f>
        <v>Canada</v>
      </c>
      <c r="DS50" s="25">
        <f t="shared" ref="DS50:DS58" ca="1" si="116">IFERROR(IF(MATCH($D50,OFFSET($D$6:$J$6,DS$25,0),0),DS49,DS49+1),DS49+1)</f>
        <v>24</v>
      </c>
      <c r="DT50" s="25" t="str">
        <f t="shared" ref="DT50" ca="1" si="117">IFERROR(INDEX($D$27:$D$58,MATCH($C50,DS$27:DS$58,0),0),"")</f>
        <v>Canada</v>
      </c>
      <c r="DU50" s="25">
        <f t="shared" ref="DU50:DU58" ca="1" si="118">IFERROR(IF(MATCH($D50,OFFSET($D$6:$J$6,DU$25,0),0),DU49,DU49+1),DU49+1)</f>
        <v>24</v>
      </c>
      <c r="DV50" s="25" t="str">
        <f t="shared" ref="DV50" ca="1" si="119">IFERROR(INDEX($D$27:$D$58,MATCH($C50,DU$27:DU$58,0),0),"")</f>
        <v>Canada</v>
      </c>
      <c r="DW50" s="25">
        <f t="shared" ref="DW50:DW58" ca="1" si="120">IFERROR(IF(MATCH($D50,OFFSET($D$6:$J$6,DW$25,0),0),DW49,DW49+1),DW49+1)</f>
        <v>24</v>
      </c>
      <c r="DX50" s="25" t="str">
        <f t="shared" ref="DX50" ca="1" si="121">IFERROR(INDEX($D$27:$D$58,MATCH($C50,DW$27:DW$58,0),0),"")</f>
        <v>Canada</v>
      </c>
      <c r="DY50" s="25">
        <f t="shared" ref="DY50:DY58" ca="1" si="122">IFERROR(IF(MATCH($D50,OFFSET($D$6:$J$6,DY$25,0),0),DY49,DY49+1),DY49+1)</f>
        <v>24</v>
      </c>
      <c r="DZ50" s="25" t="str">
        <f t="shared" ref="DZ50" ca="1" si="123">IFERROR(INDEX($D$27:$D$58,MATCH($C50,DY$27:DY$58,0),0),"")</f>
        <v>Canada</v>
      </c>
      <c r="EA50" s="25">
        <f t="shared" ref="EA50:EA58" ca="1" si="124">IFERROR(IF(MATCH($D50,OFFSET($D$6:$J$6,EA$25,0),0),EA49,EA49+1),EA49+1)</f>
        <v>24</v>
      </c>
      <c r="EB50" s="25" t="str">
        <f t="shared" ref="EB50" ca="1" si="125">IFERROR(INDEX($D$27:$D$58,MATCH($C50,EA$27:EA$58,0),0),"")</f>
        <v>Canada</v>
      </c>
      <c r="EC50" s="25">
        <f t="shared" ref="EC50:EC58" ca="1" si="126">IFERROR(IF(MATCH($D50,OFFSET($D$6:$J$6,EC$25,0),0),EC49,EC49+1),EC49+1)</f>
        <v>24</v>
      </c>
      <c r="ED50" s="25" t="str">
        <f t="shared" ref="ED50" ca="1" si="127">IFERROR(INDEX($D$27:$D$58,MATCH($C50,EC$27:EC$58,0),0),"")</f>
        <v>Canada</v>
      </c>
      <c r="EE50" s="25">
        <f t="shared" ref="EE50:EE58" ca="1" si="128">IFERROR(IF(MATCH($D50,OFFSET($D$6:$J$6,EE$25,0),0),EE49,EE49+1),EE49+1)</f>
        <v>24</v>
      </c>
      <c r="EF50" s="25" t="str">
        <f t="shared" ref="EF50" ca="1" si="129">IFERROR(INDEX($D$27:$D$58,MATCH($C50,EE$27:EE$58,0),0),"")</f>
        <v>Canada</v>
      </c>
      <c r="EG50" s="25">
        <f t="shared" ref="EG50:EG58" ca="1" si="130">IFERROR(IF(MATCH($D50,OFFSET($D$6:$J$6,EG$25,0),0),EG49,EG49+1),EG49+1)</f>
        <v>24</v>
      </c>
      <c r="EH50" s="25" t="str">
        <f t="shared" ref="EH50" ca="1" si="131">IFERROR(INDEX($D$27:$D$58,MATCH($C50,EG$27:EG$58,0),0),"")</f>
        <v>Canada</v>
      </c>
      <c r="EI50" s="25">
        <f t="shared" ref="EI50:EI58" ca="1" si="132">IFERROR(IF(MATCH($D50,OFFSET($D$6:$J$6,EI$25,0),0),EI49,EI49+1),EI49+1)</f>
        <v>24</v>
      </c>
      <c r="EJ50" s="25" t="str">
        <f t="shared" ref="EJ50" ca="1" si="133">IFERROR(INDEX($D$27:$D$58,MATCH($C50,EI$27:EI$58,0),0),"")</f>
        <v>Canada</v>
      </c>
      <c r="EK50" s="25">
        <f t="shared" ref="EK50:EK58" ca="1" si="134">IFERROR(IF(MATCH($D50,OFFSET($D$6:$J$6,EK$25,0),0),EK49,EK49+1),EK49+1)</f>
        <v>24</v>
      </c>
      <c r="EL50" s="25" t="str">
        <f t="shared" ref="EL50" ca="1" si="135">IFERROR(INDEX($D$27:$D$58,MATCH($C50,EK$27:EK$58,0),0),"")</f>
        <v>Canada</v>
      </c>
      <c r="EM50" s="25">
        <f t="shared" ref="EM50:EM58" ca="1" si="136">IFERROR(IF(MATCH($D50,OFFSET($D$6:$J$6,EM$25,0),0),EM49,EM49+1),EM49+1)</f>
        <v>24</v>
      </c>
      <c r="EN50" s="25" t="str">
        <f t="shared" ref="EN50" ca="1" si="137">IFERROR(INDEX($D$27:$D$58,MATCH($C50,EM$27:EM$58,0),0),"")</f>
        <v>Canada</v>
      </c>
      <c r="EO50" s="25">
        <f t="shared" ref="EO50:EO58" ca="1" si="138">IFERROR(IF(MATCH($D50,OFFSET($D$6:$J$6,EO$25,0),0),EO49,EO49+1),EO49+1)</f>
        <v>24</v>
      </c>
      <c r="EP50" s="25" t="str">
        <f t="shared" ref="EP50" ca="1" si="139">IFERROR(INDEX($D$27:$D$58,MATCH($C50,EO$27:EO$58,0),0),"")</f>
        <v>Canada</v>
      </c>
      <c r="EQ50" s="25">
        <f t="shared" ref="EQ50:EQ58" ca="1" si="140">IFERROR(IF(MATCH($D50,OFFSET($D$6:$J$6,EQ$25,0),0),EQ49,EQ49+1),EQ49+1)</f>
        <v>24</v>
      </c>
      <c r="ER50" s="25" t="str">
        <f t="shared" ref="ER50" ca="1" si="141">IFERROR(INDEX($D$27:$D$58,MATCH($C50,EQ$27:EQ$58,0),0),"")</f>
        <v>Canada</v>
      </c>
      <c r="ES50" s="25">
        <f t="shared" ref="ES50:ES58" ca="1" si="142">IFERROR(IF(MATCH($D50,OFFSET($D$6:$J$6,ES$25,0),0),ES49,ES49+1),ES49+1)</f>
        <v>24</v>
      </c>
      <c r="ET50" s="25" t="str">
        <f t="shared" ref="ET50" ca="1" si="143">IFERROR(INDEX($D$27:$D$58,MATCH($C50,ES$27:ES$58,0),0),"")</f>
        <v>Canada</v>
      </c>
      <c r="EU50" s="25">
        <f t="shared" ref="EU50:EU58" ca="1" si="144">IFERROR(IF(MATCH($D50,OFFSET($D$6:$J$6,EU$25,0),0),EU49,EU49+1),EU49+1)</f>
        <v>24</v>
      </c>
      <c r="EV50" s="25" t="str">
        <f t="shared" ref="EV50" ca="1" si="145">IFERROR(INDEX($D$27:$D$58,MATCH($C50,EU$27:EU$58,0),0),"")</f>
        <v>Canada</v>
      </c>
      <c r="EW50" s="25">
        <f t="shared" ref="EW50:EW58" ca="1" si="146">IFERROR(IF(MATCH($D50,OFFSET($D$6:$J$6,EW$25,0),0),EW49,EW49+1),EW49+1)</f>
        <v>24</v>
      </c>
      <c r="EX50" s="25" t="str">
        <f t="shared" ref="EX50" ca="1" si="147">IFERROR(INDEX($D$27:$D$58,MATCH($C50,EW$27:EW$58,0),0),"")</f>
        <v>Canada</v>
      </c>
      <c r="EY50" s="25">
        <f t="shared" ref="EY50:EY58" ca="1" si="148">IFERROR(IF(MATCH($D50,OFFSET($D$6:$J$6,EY$25,0),0),EY49,EY49+1),EY49+1)</f>
        <v>24</v>
      </c>
      <c r="EZ50" s="25" t="str">
        <f t="shared" ref="EZ50" ca="1" si="149">IFERROR(INDEX($D$27:$D$58,MATCH($C50,EY$27:EY$58,0),0),"")</f>
        <v>Canada</v>
      </c>
      <c r="FA50" s="25">
        <f t="shared" ref="FA50:FA58" ca="1" si="150">IFERROR(IF(MATCH($D50,OFFSET($D$6:$J$6,FA$25,0),0),FA49,FA49+1),FA49+1)</f>
        <v>24</v>
      </c>
      <c r="FB50" s="25" t="str">
        <f t="shared" ref="FB50" ca="1" si="151">IFERROR(INDEX($D$27:$D$58,MATCH($C50,FA$27:FA$58,0),0),"")</f>
        <v>Canada</v>
      </c>
      <c r="FC50" s="25">
        <f t="shared" ref="FC50:FC58" ca="1" si="152">IFERROR(IF(MATCH($D50,OFFSET($D$6:$J$6,FC$25,0),0),FC49,FC49+1),FC49+1)</f>
        <v>24</v>
      </c>
      <c r="FD50" s="25" t="str">
        <f t="shared" ref="FD50" ca="1" si="153">IFERROR(INDEX($D$27:$D$58,MATCH($C50,FC$27:FC$58,0),0),"")</f>
        <v>Canada</v>
      </c>
      <c r="FE50" s="25">
        <f t="shared" ref="FE50:FE58" ca="1" si="154">IFERROR(IF(MATCH($D50,OFFSET($D$6:$J$6,FE$25,0),0),FE49,FE49+1),FE49+1)</f>
        <v>24</v>
      </c>
      <c r="FF50" s="25" t="str">
        <f t="shared" ref="FF50" ca="1" si="155">IFERROR(INDEX($D$27:$D$58,MATCH($C50,FE$27:FE$58,0),0),"")</f>
        <v>Canada</v>
      </c>
      <c r="FG50" s="25">
        <f t="shared" ref="FG50:FG58" ca="1" si="156">IFERROR(IF(MATCH($D50,OFFSET($D$6:$J$6,FG$25,0),0),FG49,FG49+1),FG49+1)</f>
        <v>24</v>
      </c>
      <c r="FH50" s="25" t="str">
        <f t="shared" ref="FH50" ca="1" si="157">IFERROR(INDEX($D$27:$D$58,MATCH($C50,FG$27:FG$58,0),0),"")</f>
        <v>Canada</v>
      </c>
      <c r="FI50" s="25">
        <f t="shared" ref="FI50:FI58" ca="1" si="158">IFERROR(IF(MATCH($D50,OFFSET($D$6:$J$6,FI$25,0),0),FI49,FI49+1),FI49+1)</f>
        <v>24</v>
      </c>
      <c r="FJ50" s="25" t="str">
        <f t="shared" ref="FJ50" ca="1" si="159">IFERROR(INDEX($D$27:$D$58,MATCH($C50,FI$27:FI$58,0),0),"")</f>
        <v>Canada</v>
      </c>
      <c r="FK50" s="25">
        <f t="shared" ref="FK50:FK58" ca="1" si="160">IFERROR(IF(MATCH($D50,OFFSET($D$6:$J$6,FK$25,0),0),FK49,FK49+1),FK49+1)</f>
        <v>24</v>
      </c>
      <c r="FL50" s="25" t="str">
        <f t="shared" ref="FL50" ca="1" si="161">IFERROR(INDEX($D$27:$D$58,MATCH($C50,FK$27:FK$58,0),0),"")</f>
        <v>Canada</v>
      </c>
      <c r="FM50" s="25">
        <f t="shared" ref="FM50:FM58" ca="1" si="162">IFERROR(IF(MATCH($D50,OFFSET($D$6:$J$6,FM$25,0),0),FM49,FM49+1),FM49+1)</f>
        <v>24</v>
      </c>
      <c r="FN50" s="25" t="str">
        <f t="shared" ref="FN50" ca="1" si="163">IFERROR(INDEX($D$27:$D$58,MATCH($C50,FM$27:FM$58,0),0),"")</f>
        <v>Canada</v>
      </c>
      <c r="FO50" s="25">
        <f t="shared" ref="FO50:FO58" ca="1" si="164">IFERROR(IF(MATCH($D50,OFFSET($D$6:$J$6,FO$25,0),0),FO49,FO49+1),FO49+1)</f>
        <v>24</v>
      </c>
      <c r="FP50" s="25" t="str">
        <f t="shared" ref="FP50" ca="1" si="165">IFERROR(INDEX($D$27:$D$58,MATCH($C50,FO$27:FO$58,0),0),"")</f>
        <v>Canada</v>
      </c>
      <c r="FQ50" s="25">
        <f t="shared" ref="FQ50:FQ58" ca="1" si="166">IFERROR(IF(MATCH($D50,OFFSET($D$6:$J$6,FQ$25,0),0),FQ49,FQ49+1),FQ49+1)</f>
        <v>24</v>
      </c>
      <c r="FR50" s="25" t="str">
        <f t="shared" ref="FR50" ca="1" si="167">IFERROR(INDEX($D$27:$D$58,MATCH($C50,FQ$27:FQ$58,0),0),"")</f>
        <v>Canada</v>
      </c>
      <c r="FS50" s="25">
        <f t="shared" ref="FS50:FS58" ca="1" si="168">IFERROR(IF(MATCH($D50,OFFSET($D$6:$J$6,FS$25,0),0),FS49,FS49+1),FS49+1)</f>
        <v>24</v>
      </c>
      <c r="FT50" s="25" t="str">
        <f t="shared" ref="FT50" ca="1" si="169">IFERROR(INDEX($D$27:$D$58,MATCH($C50,FS$27:FS$58,0),0),"")</f>
        <v>Canada</v>
      </c>
      <c r="FU50" s="25">
        <f t="shared" ref="FU50:FU58" ca="1" si="170">IFERROR(IF(MATCH($D50,OFFSET($D$6:$J$6,FU$25,0),0),FU49,FU49+1),FU49+1)</f>
        <v>24</v>
      </c>
      <c r="FV50" s="25" t="str">
        <f t="shared" ref="FV50" ca="1" si="171">IFERROR(INDEX($D$27:$D$58,MATCH($C50,FU$27:FU$58,0),0),"")</f>
        <v>Canada</v>
      </c>
      <c r="FW50" s="25">
        <f t="shared" ref="FW50:FW58" ca="1" si="172">IFERROR(IF(MATCH($D50,OFFSET($D$6:$J$6,FW$25,0),0),FW49,FW49+1),FW49+1)</f>
        <v>24</v>
      </c>
      <c r="FX50" s="25" t="str">
        <f t="shared" ref="FX50" ca="1" si="173">IFERROR(INDEX($D$27:$D$58,MATCH($C50,FW$27:FW$58,0),0),"")</f>
        <v>Canada</v>
      </c>
      <c r="FY50" s="25">
        <f t="shared" ref="FY50:FY58" ca="1" si="174">IFERROR(IF(MATCH($D50,OFFSET($D$6:$J$6,FY$25,0),0),FY49,FY49+1),FY49+1)</f>
        <v>24</v>
      </c>
      <c r="FZ50" s="25" t="str">
        <f t="shared" ref="FZ50" ca="1" si="175">IFERROR(INDEX($D$27:$D$58,MATCH($C50,FY$27:FY$58,0),0),"")</f>
        <v>Canada</v>
      </c>
      <c r="GA50" s="25">
        <f t="shared" ref="GA50:GA58" ca="1" si="176">IFERROR(IF(MATCH($D50,OFFSET($D$6:$J$6,GA$25,0),0),GA49,GA49+1),GA49+1)</f>
        <v>24</v>
      </c>
      <c r="GB50" s="25" t="str">
        <f t="shared" ref="GB50" ca="1" si="177">IFERROR(INDEX($D$27:$D$58,MATCH($C50,GA$27:GA$58,0),0),"")</f>
        <v>Canada</v>
      </c>
      <c r="GC50" s="25">
        <f t="shared" ref="GC50:GC58" ca="1" si="178">IFERROR(IF(MATCH($D50,OFFSET($D$6:$J$6,GC$25,0),0),GC49,GC49+1),GC49+1)</f>
        <v>24</v>
      </c>
      <c r="GD50" s="25" t="str">
        <f t="shared" ref="GD50" ca="1" si="179">IFERROR(INDEX($D$27:$D$58,MATCH($C50,GC$27:GC$58,0),0),"")</f>
        <v>Canada</v>
      </c>
      <c r="GE50" s="25">
        <f t="shared" ref="GE50:GE58" ca="1" si="180">IFERROR(IF(MATCH($D50,OFFSET($D$6:$J$6,GE$25,0),0),GE49,GE49+1),GE49+1)</f>
        <v>24</v>
      </c>
      <c r="GF50" s="25" t="str">
        <f t="shared" ref="GF50" ca="1" si="181">IFERROR(INDEX($D$27:$D$58,MATCH($C50,GE$27:GE$58,0),0),"")</f>
        <v>Canada</v>
      </c>
      <c r="GG50" s="25">
        <f t="shared" ref="GG50:GG58" ca="1" si="182">IFERROR(IF(MATCH($D50,OFFSET($D$6:$J$6,GG$25,0),0),GG49,GG49+1),GG49+1)</f>
        <v>24</v>
      </c>
      <c r="GH50" s="25" t="str">
        <f t="shared" ref="GH50" ca="1" si="183">IFERROR(INDEX($D$27:$D$58,MATCH($C50,GG$27:GG$58,0),0),"")</f>
        <v>Canada</v>
      </c>
      <c r="GI50" s="25">
        <f t="shared" ref="GI50:GI58" ca="1" si="184">IFERROR(IF(MATCH($D50,OFFSET($D$6:$J$6,GI$25,0),0),GI49,GI49+1),GI49+1)</f>
        <v>24</v>
      </c>
      <c r="GJ50" s="25" t="str">
        <f t="shared" ref="GJ50" ca="1" si="185">IFERROR(INDEX($D$27:$D$58,MATCH($C50,GI$27:GI$58,0),0),"")</f>
        <v>Canada</v>
      </c>
      <c r="GK50" s="25">
        <f t="shared" ref="GK50:GK58" ca="1" si="186">IFERROR(IF(MATCH($D50,OFFSET($D$6:$J$6,GK$25,0),0),GK49,GK49+1),GK49+1)</f>
        <v>24</v>
      </c>
      <c r="GL50" s="25" t="str">
        <f t="shared" ref="GL50" ca="1" si="187">IFERROR(INDEX($D$27:$D$58,MATCH($C50,GK$27:GK$58,0),0),"")</f>
        <v>Canada</v>
      </c>
      <c r="GM50" s="25">
        <f t="shared" ref="GM50:GM58" ca="1" si="188">IFERROR(IF(MATCH($D50,OFFSET($D$6:$J$6,GM$25,0),0),GM49,GM49+1),GM49+1)</f>
        <v>24</v>
      </c>
      <c r="GN50" s="25" t="str">
        <f t="shared" ref="GN50" ca="1" si="189">IFERROR(INDEX($D$27:$D$58,MATCH($C50,GM$27:GM$58,0),0),"")</f>
        <v>Canada</v>
      </c>
      <c r="GO50" s="25">
        <f t="shared" ref="GO50:GO58" ca="1" si="190">IFERROR(IF(MATCH($D50,OFFSET($D$6:$J$6,GO$25,0),0),GO49,GO49+1),GO49+1)</f>
        <v>24</v>
      </c>
      <c r="GP50" s="25" t="str">
        <f t="shared" ref="GP50" ca="1" si="191">IFERROR(INDEX($D$27:$D$58,MATCH($C50,GO$27:GO$58,0),0),"")</f>
        <v>Canada</v>
      </c>
      <c r="GQ50" s="25">
        <f t="shared" ref="GQ50:GQ58" ca="1" si="192">IFERROR(IF(MATCH($D50,OFFSET($D$6:$J$6,GQ$25,0),0),GQ49,GQ49+1),GQ49+1)</f>
        <v>24</v>
      </c>
      <c r="GR50" s="25" t="str">
        <f t="shared" ref="GR50" ca="1" si="193">IFERROR(INDEX($D$27:$D$58,MATCH($C50,GQ$27:GQ$58,0),0),"")</f>
        <v>Canada</v>
      </c>
      <c r="GS50" s="25">
        <f t="shared" ref="GS50:GS58" ca="1" si="194">IFERROR(IF(MATCH($D50,OFFSET($D$6:$J$6,GS$25,0),0),GS49,GS49+1),GS49+1)</f>
        <v>24</v>
      </c>
      <c r="GT50" s="25" t="str">
        <f t="shared" ref="GT50" ca="1" si="195">IFERROR(INDEX($D$27:$D$58,MATCH($C50,GS$27:GS$58,0),0),"")</f>
        <v>Canada</v>
      </c>
      <c r="GU50" s="25">
        <f t="shared" ref="GU50:GU58" ca="1" si="196">IFERROR(IF(MATCH($D50,OFFSET($D$6:$J$6,GU$25,0),0),GU49,GU49+1),GU49+1)</f>
        <v>24</v>
      </c>
      <c r="GV50" s="25" t="str">
        <f t="shared" ref="GV50" ca="1" si="197">IFERROR(INDEX($D$27:$D$58,MATCH($C50,GU$27:GU$58,0),0),"")</f>
        <v>Canada</v>
      </c>
    </row>
    <row r="51" spans="2:204" s="25" customFormat="1" hidden="1" x14ac:dyDescent="0.35">
      <c r="B51" s="26"/>
      <c r="C51" s="25">
        <v>25</v>
      </c>
      <c r="D51" s="25" t="str">
        <f>IF(Setup!C29&lt;&gt;"",Setup!C29,"")</f>
        <v>Switzerland</v>
      </c>
      <c r="E51" s="25">
        <f t="shared" si="0"/>
        <v>25</v>
      </c>
      <c r="F51" s="25" t="str">
        <f t="shared" ref="F51:F58" si="198">IFERROR(INDEX(D$27:D$58,MATCH(C51,E$27:E$58,0),0),"")</f>
        <v>Switzerland</v>
      </c>
      <c r="G51" s="25">
        <f t="shared" ca="1" si="1"/>
        <v>25</v>
      </c>
      <c r="H51" s="25" t="str">
        <f t="shared" ref="H51:H58" ca="1" si="199">IFERROR(INDEX($D$27:$D$58,MATCH($C51,G$27:G$58,0),0),"")</f>
        <v>Switzerland</v>
      </c>
      <c r="I51" s="25">
        <f t="shared" ca="1" si="2"/>
        <v>25</v>
      </c>
      <c r="J51" s="25" t="str">
        <f t="shared" ref="J51" ca="1" si="200">IFERROR(INDEX($D$27:$D$58,MATCH($C51,I$27:I$58,0),0),"")</f>
        <v>Switzerland</v>
      </c>
      <c r="K51" s="25">
        <f t="shared" ca="1" si="4"/>
        <v>25</v>
      </c>
      <c r="L51" s="273" t="str">
        <f t="shared" ref="L51" ca="1" si="201">IFERROR(INDEX($D$27:$D$58,MATCH($C51,K$27:K$58,0),0),"")</f>
        <v>Switzerland</v>
      </c>
      <c r="M51" s="25">
        <f t="shared" ca="1" si="6"/>
        <v>25</v>
      </c>
      <c r="N51" s="25" t="str">
        <f t="shared" ref="N51" ca="1" si="202">IFERROR(INDEX($D$27:$D$58,MATCH($C51,M$27:M$58,0),0),"")</f>
        <v>Switzerland</v>
      </c>
      <c r="O51" s="25">
        <f t="shared" ca="1" si="8"/>
        <v>25</v>
      </c>
      <c r="P51" s="25" t="str">
        <f t="shared" ref="P51" ca="1" si="203">IFERROR(INDEX($D$27:$D$58,MATCH($C51,O$27:O$58,0),0),"")</f>
        <v>Switzerland</v>
      </c>
      <c r="Q51" s="25">
        <f t="shared" ca="1" si="10"/>
        <v>25</v>
      </c>
      <c r="R51" s="25" t="str">
        <f t="shared" ref="R51" ca="1" si="204">IFERROR(INDEX($D$27:$D$58,MATCH($C51,Q$27:Q$58,0),0),"")</f>
        <v>Switzerland</v>
      </c>
      <c r="S51" s="25">
        <f t="shared" ca="1" si="12"/>
        <v>25</v>
      </c>
      <c r="T51" s="25" t="str">
        <f t="shared" ref="T51" ca="1" si="205">IFERROR(INDEX($D$27:$D$58,MATCH($C51,S$27:S$58,0),0),"")</f>
        <v>Switzerland</v>
      </c>
      <c r="U51" s="25">
        <f t="shared" ca="1" si="14"/>
        <v>25</v>
      </c>
      <c r="V51" s="25" t="str">
        <f t="shared" ref="V51" ca="1" si="206">IFERROR(INDEX($D$27:$D$58,MATCH($C51,U$27:U$58,0),0),"")</f>
        <v>Switzerland</v>
      </c>
      <c r="W51" s="25">
        <f t="shared" ca="1" si="16"/>
        <v>25</v>
      </c>
      <c r="X51" s="25" t="str">
        <f t="shared" ref="X51" ca="1" si="207">IFERROR(INDEX($D$27:$D$58,MATCH($C51,W$27:W$58,0),0),"")</f>
        <v>Switzerland</v>
      </c>
      <c r="Y51" s="25">
        <f t="shared" ca="1" si="18"/>
        <v>25</v>
      </c>
      <c r="Z51" s="25" t="str">
        <f t="shared" ref="Z51" ca="1" si="208">IFERROR(INDEX($D$27:$D$58,MATCH($C51,Y$27:Y$58,0),0),"")</f>
        <v>Switzerland</v>
      </c>
      <c r="AA51" s="25">
        <f t="shared" ca="1" si="20"/>
        <v>25</v>
      </c>
      <c r="AB51" s="25" t="str">
        <f t="shared" ref="AB51" ca="1" si="209">IFERROR(INDEX($D$27:$D$58,MATCH($C51,AA$27:AA$58,0),0),"")</f>
        <v>Switzerland</v>
      </c>
      <c r="AC51" s="25">
        <f t="shared" ca="1" si="22"/>
        <v>25</v>
      </c>
      <c r="AD51" s="25" t="str">
        <f t="shared" ref="AD51" ca="1" si="210">IFERROR(INDEX($D$27:$D$58,MATCH($C51,AC$27:AC$58,0),0),"")</f>
        <v>Switzerland</v>
      </c>
      <c r="AE51" s="25">
        <f t="shared" ca="1" si="24"/>
        <v>25</v>
      </c>
      <c r="AF51" s="25" t="str">
        <f t="shared" ref="AF51" ca="1" si="211">IFERROR(INDEX($D$27:$D$58,MATCH($C51,AE$27:AE$58,0),0),"")</f>
        <v>Switzerland</v>
      </c>
      <c r="AG51" s="25">
        <f t="shared" ca="1" si="26"/>
        <v>25</v>
      </c>
      <c r="AH51" s="25" t="str">
        <f t="shared" ref="AH51" ca="1" si="212">IFERROR(INDEX($D$27:$D$58,MATCH($C51,AG$27:AG$58,0),0),"")</f>
        <v>Switzerland</v>
      </c>
      <c r="AI51" s="25">
        <f t="shared" ca="1" si="28"/>
        <v>25</v>
      </c>
      <c r="AJ51" s="25" t="str">
        <f t="shared" ref="AJ51" ca="1" si="213">IFERROR(INDEX($D$27:$D$58,MATCH($C51,AI$27:AI$58,0),0),"")</f>
        <v>Switzerland</v>
      </c>
      <c r="AK51" s="25">
        <f t="shared" ca="1" si="30"/>
        <v>25</v>
      </c>
      <c r="AL51" s="25" t="str">
        <f t="shared" ref="AL51" ca="1" si="214">IFERROR(INDEX($D$27:$D$58,MATCH($C51,AK$27:AK$58,0),0),"")</f>
        <v>Switzerland</v>
      </c>
      <c r="AM51" s="25">
        <f t="shared" ca="1" si="32"/>
        <v>25</v>
      </c>
      <c r="AN51" s="25" t="str">
        <f t="shared" ref="AN51" ca="1" si="215">IFERROR(INDEX($D$27:$D$58,MATCH($C51,AM$27:AM$58,0),0),"")</f>
        <v>Switzerland</v>
      </c>
      <c r="AO51" s="25">
        <f t="shared" ca="1" si="34"/>
        <v>25</v>
      </c>
      <c r="AP51" s="25" t="str">
        <f t="shared" ref="AP51" ca="1" si="216">IFERROR(INDEX($D$27:$D$58,MATCH($C51,AO$27:AO$58,0),0),"")</f>
        <v>Switzerland</v>
      </c>
      <c r="AQ51" s="25">
        <f t="shared" ca="1" si="36"/>
        <v>25</v>
      </c>
      <c r="AR51" s="25" t="str">
        <f t="shared" ref="AR51" ca="1" si="217">IFERROR(INDEX($D$27:$D$58,MATCH($C51,AQ$27:AQ$58,0),0),"")</f>
        <v>Switzerland</v>
      </c>
      <c r="AS51" s="25">
        <f t="shared" ca="1" si="38"/>
        <v>25</v>
      </c>
      <c r="AT51" s="25" t="str">
        <f t="shared" ref="AT51" ca="1" si="218">IFERROR(INDEX($D$27:$D$58,MATCH($C51,AS$27:AS$58,0),0),"")</f>
        <v>Switzerland</v>
      </c>
      <c r="AU51" s="25">
        <f t="shared" ca="1" si="40"/>
        <v>24</v>
      </c>
      <c r="AV51" s="25" t="str">
        <f t="shared" ref="AV51" ca="1" si="219">IFERROR(INDEX($D$27:$D$58,MATCH($C51,AU$27:AU$58,0),0),"")</f>
        <v>Cameroon</v>
      </c>
      <c r="AW51" s="25">
        <f t="shared" ca="1" si="42"/>
        <v>24</v>
      </c>
      <c r="AX51" s="25" t="str">
        <f t="shared" ref="AX51" ca="1" si="220">IFERROR(INDEX($D$27:$D$58,MATCH($C51,AW$27:AW$58,0),0),"")</f>
        <v>Cameroon</v>
      </c>
      <c r="AY51" s="25">
        <f t="shared" ca="1" si="44"/>
        <v>24</v>
      </c>
      <c r="AZ51" s="25" t="str">
        <f t="shared" ref="AZ51" ca="1" si="221">IFERROR(INDEX($D$27:$D$58,MATCH($C51,AY$27:AY$58,0),0),"")</f>
        <v>Cameroon</v>
      </c>
      <c r="BA51" s="25">
        <f t="shared" ca="1" si="46"/>
        <v>24</v>
      </c>
      <c r="BB51" s="25" t="str">
        <f t="shared" ref="BB51" ca="1" si="222">IFERROR(INDEX($D$27:$D$58,MATCH($C51,BA$27:BA$58,0),0),"")</f>
        <v>Cameroon</v>
      </c>
      <c r="BC51" s="25">
        <f t="shared" ca="1" si="48"/>
        <v>24</v>
      </c>
      <c r="BD51" s="25" t="str">
        <f t="shared" ref="BD51" ca="1" si="223">IFERROR(INDEX($D$27:$D$58,MATCH($C51,BC$27:BC$58,0),0),"")</f>
        <v>Cameroon</v>
      </c>
      <c r="BE51" s="25">
        <f t="shared" ca="1" si="50"/>
        <v>24</v>
      </c>
      <c r="BF51" s="25" t="str">
        <f t="shared" ref="BF51" ca="1" si="224">IFERROR(INDEX($D$27:$D$58,MATCH($C51,BE$27:BE$58,0),0),"")</f>
        <v>Cameroon</v>
      </c>
      <c r="BG51" s="25">
        <f t="shared" ca="1" si="52"/>
        <v>24</v>
      </c>
      <c r="BH51" s="25" t="str">
        <f t="shared" ref="BH51" ca="1" si="225">IFERROR(INDEX($D$27:$D$58,MATCH($C51,BG$27:BG$58,0),0),"")</f>
        <v>Cameroon</v>
      </c>
      <c r="BI51" s="25">
        <f t="shared" ca="1" si="54"/>
        <v>24</v>
      </c>
      <c r="BJ51" s="25" t="str">
        <f t="shared" ref="BJ51" ca="1" si="226">IFERROR(INDEX($D$27:$D$58,MATCH($C51,BI$27:BI$58,0),0),"")</f>
        <v>Cameroon</v>
      </c>
      <c r="BK51" s="25">
        <f t="shared" ca="1" si="56"/>
        <v>24</v>
      </c>
      <c r="BL51" s="25" t="str">
        <f t="shared" ref="BL51" ca="1" si="227">IFERROR(INDEX($D$27:$D$58,MATCH($C51,BK$27:BK$58,0),0),"")</f>
        <v>Cameroon</v>
      </c>
      <c r="BM51" s="25">
        <f t="shared" ca="1" si="58"/>
        <v>24</v>
      </c>
      <c r="BN51" s="25" t="str">
        <f t="shared" ref="BN51" ca="1" si="228">IFERROR(INDEX($D$27:$D$58,MATCH($C51,BM$27:BM$58,0),0),"")</f>
        <v>Cameroon</v>
      </c>
      <c r="BO51" s="25">
        <f t="shared" ca="1" si="60"/>
        <v>24</v>
      </c>
      <c r="BP51" s="25" t="str">
        <f t="shared" ref="BP51" ca="1" si="229">IFERROR(INDEX($D$27:$D$58,MATCH($C51,BO$27:BO$58,0),0),"")</f>
        <v>Cameroon</v>
      </c>
      <c r="BQ51" s="25">
        <f t="shared" ca="1" si="62"/>
        <v>24</v>
      </c>
      <c r="BR51" s="25" t="str">
        <f t="shared" ref="BR51" ca="1" si="230">IFERROR(INDEX($D$27:$D$58,MATCH($C51,BQ$27:BQ$58,0),0),"")</f>
        <v>Cameroon</v>
      </c>
      <c r="BS51" s="25">
        <f t="shared" ca="1" si="64"/>
        <v>24</v>
      </c>
      <c r="BT51" s="25" t="str">
        <f t="shared" ref="BT51" ca="1" si="231">IFERROR(INDEX($D$27:$D$58,MATCH($C51,BS$27:BS$58,0),0),"")</f>
        <v>Cameroon</v>
      </c>
      <c r="BU51" s="25">
        <f t="shared" ca="1" si="66"/>
        <v>24</v>
      </c>
      <c r="BV51" s="25" t="str">
        <f t="shared" ref="BV51" ca="1" si="232">IFERROR(INDEX($D$27:$D$58,MATCH($C51,BU$27:BU$58,0),0),"")</f>
        <v>Cameroon</v>
      </c>
      <c r="BW51" s="25">
        <f t="shared" ca="1" si="68"/>
        <v>24</v>
      </c>
      <c r="BX51" s="25" t="str">
        <f t="shared" ref="BX51" ca="1" si="233">IFERROR(INDEX($D$27:$D$58,MATCH($C51,BW$27:BW$58,0),0),"")</f>
        <v>Cameroon</v>
      </c>
      <c r="BY51" s="25">
        <f t="shared" ca="1" si="70"/>
        <v>24</v>
      </c>
      <c r="BZ51" s="25" t="str">
        <f t="shared" ref="BZ51" ca="1" si="234">IFERROR(INDEX($D$27:$D$58,MATCH($C51,BY$27:BY$58,0),0),"")</f>
        <v>Cameroon</v>
      </c>
      <c r="CA51" s="25">
        <f t="shared" ca="1" si="72"/>
        <v>24</v>
      </c>
      <c r="CB51" s="25" t="str">
        <f t="shared" ref="CB51" ca="1" si="235">IFERROR(INDEX($D$27:$D$58,MATCH($C51,CA$27:CA$58,0),0),"")</f>
        <v>Cameroon</v>
      </c>
      <c r="CC51" s="25">
        <f t="shared" ca="1" si="74"/>
        <v>24</v>
      </c>
      <c r="CD51" s="25" t="str">
        <f t="shared" ref="CD51" ca="1" si="236">IFERROR(INDEX($D$27:$D$58,MATCH($C51,CC$27:CC$58,0),0),"")</f>
        <v>Cameroon</v>
      </c>
      <c r="CE51" s="25">
        <f t="shared" ca="1" si="76"/>
        <v>24</v>
      </c>
      <c r="CF51" s="25" t="str">
        <f t="shared" ref="CF51" ca="1" si="237">IFERROR(INDEX($D$27:$D$58,MATCH($C51,CE$27:CE$58,0),0),"")</f>
        <v>Cameroon</v>
      </c>
      <c r="CG51" s="25">
        <f t="shared" ca="1" si="78"/>
        <v>24</v>
      </c>
      <c r="CH51" s="25" t="str">
        <f t="shared" ref="CH51" ca="1" si="238">IFERROR(INDEX($D$27:$D$58,MATCH($C51,CG$27:CG$58,0),0),"")</f>
        <v>Cameroon</v>
      </c>
      <c r="CI51" s="25">
        <f t="shared" ca="1" si="80"/>
        <v>24</v>
      </c>
      <c r="CJ51" s="25" t="str">
        <f t="shared" ref="CJ51" ca="1" si="239">IFERROR(INDEX($D$27:$D$58,MATCH($C51,CI$27:CI$58,0),0),"")</f>
        <v>Cameroon</v>
      </c>
      <c r="CK51" s="25">
        <f t="shared" ca="1" si="82"/>
        <v>24</v>
      </c>
      <c r="CL51" s="25" t="str">
        <f t="shared" ref="CL51" ca="1" si="240">IFERROR(INDEX($D$27:$D$58,MATCH($C51,CK$27:CK$58,0),0),"")</f>
        <v>Cameroon</v>
      </c>
      <c r="CM51" s="25">
        <f t="shared" ca="1" si="84"/>
        <v>24</v>
      </c>
      <c r="CN51" s="25" t="str">
        <f t="shared" ref="CN51" ca="1" si="241">IFERROR(INDEX($D$27:$D$58,MATCH($C51,CM$27:CM$58,0),0),"")</f>
        <v>Cameroon</v>
      </c>
      <c r="CO51" s="25">
        <f t="shared" ca="1" si="86"/>
        <v>24</v>
      </c>
      <c r="CP51" s="25" t="str">
        <f t="shared" ref="CP51" ca="1" si="242">IFERROR(INDEX($D$27:$D$58,MATCH($C51,CO$27:CO$58,0),0),"")</f>
        <v>Cameroon</v>
      </c>
      <c r="CQ51" s="25">
        <f t="shared" ca="1" si="88"/>
        <v>24</v>
      </c>
      <c r="CR51" s="25" t="str">
        <f t="shared" ref="CR51" ca="1" si="243">IFERROR(INDEX($D$27:$D$58,MATCH($C51,CQ$27:CQ$58,0),0),"")</f>
        <v>Cameroon</v>
      </c>
      <c r="CS51" s="25">
        <f t="shared" ca="1" si="90"/>
        <v>25</v>
      </c>
      <c r="CT51" s="25" t="str">
        <f t="shared" ref="CT51" ca="1" si="244">IFERROR(INDEX($D$27:$D$58,MATCH($C51,CS$27:CS$58,0),0),"")</f>
        <v>Switzerland</v>
      </c>
      <c r="CU51" s="25">
        <f t="shared" ca="1" si="92"/>
        <v>25</v>
      </c>
      <c r="CV51" s="25" t="str">
        <f t="shared" ref="CV51" ca="1" si="245">IFERROR(INDEX($D$27:$D$58,MATCH($C51,CU$27:CU$58,0),0),"")</f>
        <v>Switzerland</v>
      </c>
      <c r="CW51" s="25">
        <f t="shared" ca="1" si="94"/>
        <v>25</v>
      </c>
      <c r="CX51" s="25" t="str">
        <f t="shared" ref="CX51" ca="1" si="246">IFERROR(INDEX($D$27:$D$58,MATCH($C51,CW$27:CW$58,0),0),"")</f>
        <v>Switzerland</v>
      </c>
      <c r="CY51" s="25">
        <f t="shared" ca="1" si="96"/>
        <v>25</v>
      </c>
      <c r="CZ51" s="25" t="str">
        <f t="shared" ref="CZ51" ca="1" si="247">IFERROR(INDEX($D$27:$D$58,MATCH($C51,CY$27:CY$58,0),0),"")</f>
        <v>Switzerland</v>
      </c>
      <c r="DA51" s="25">
        <f t="shared" ca="1" si="98"/>
        <v>25</v>
      </c>
      <c r="DB51" s="25" t="str">
        <f t="shared" ref="DB51" ca="1" si="248">IFERROR(INDEX($D$27:$D$58,MATCH($C51,DA$27:DA$58,0),0),"")</f>
        <v>Switzerland</v>
      </c>
      <c r="DC51" s="25">
        <f t="shared" ca="1" si="100"/>
        <v>25</v>
      </c>
      <c r="DD51" s="25" t="str">
        <f t="shared" ref="DD51" ca="1" si="249">IFERROR(INDEX($D$27:$D$58,MATCH($C51,DC$27:DC$58,0),0),"")</f>
        <v>Switzerland</v>
      </c>
      <c r="DE51" s="25">
        <f t="shared" ca="1" si="102"/>
        <v>25</v>
      </c>
      <c r="DF51" s="25" t="str">
        <f t="shared" ref="DF51" ca="1" si="250">IFERROR(INDEX($D$27:$D$58,MATCH($C51,DE$27:DE$58,0),0),"")</f>
        <v>Switzerland</v>
      </c>
      <c r="DG51" s="25">
        <f t="shared" ca="1" si="104"/>
        <v>25</v>
      </c>
      <c r="DH51" s="25" t="str">
        <f t="shared" ref="DH51" ca="1" si="251">IFERROR(INDEX($D$27:$D$58,MATCH($C51,DG$27:DG$58,0),0),"")</f>
        <v>Switzerland</v>
      </c>
      <c r="DI51" s="25">
        <f t="shared" ca="1" si="106"/>
        <v>25</v>
      </c>
      <c r="DJ51" s="25" t="str">
        <f t="shared" ref="DJ51" ca="1" si="252">IFERROR(INDEX($D$27:$D$58,MATCH($C51,DI$27:DI$58,0),0),"")</f>
        <v>Switzerland</v>
      </c>
      <c r="DK51" s="25">
        <f t="shared" ca="1" si="108"/>
        <v>25</v>
      </c>
      <c r="DL51" s="25" t="str">
        <f t="shared" ref="DL51" ca="1" si="253">IFERROR(INDEX($D$27:$D$58,MATCH($C51,DK$27:DK$58,0),0),"")</f>
        <v>Switzerland</v>
      </c>
      <c r="DM51" s="25">
        <f t="shared" ca="1" si="110"/>
        <v>25</v>
      </c>
      <c r="DN51" s="25" t="str">
        <f t="shared" ref="DN51" ca="1" si="254">IFERROR(INDEX($D$27:$D$58,MATCH($C51,DM$27:DM$58,0),0),"")</f>
        <v>Switzerland</v>
      </c>
      <c r="DO51" s="25">
        <f t="shared" ca="1" si="112"/>
        <v>25</v>
      </c>
      <c r="DP51" s="25" t="str">
        <f t="shared" ref="DP51" ca="1" si="255">IFERROR(INDEX($D$27:$D$58,MATCH($C51,DO$27:DO$58,0),0),"")</f>
        <v>Switzerland</v>
      </c>
      <c r="DQ51" s="25">
        <f t="shared" ca="1" si="114"/>
        <v>25</v>
      </c>
      <c r="DR51" s="25" t="str">
        <f t="shared" ref="DR51" ca="1" si="256">IFERROR(INDEX($D$27:$D$58,MATCH($C51,DQ$27:DQ$58,0),0),"")</f>
        <v>Switzerland</v>
      </c>
      <c r="DS51" s="25">
        <f t="shared" ca="1" si="116"/>
        <v>25</v>
      </c>
      <c r="DT51" s="25" t="str">
        <f t="shared" ref="DT51" ca="1" si="257">IFERROR(INDEX($D$27:$D$58,MATCH($C51,DS$27:DS$58,0),0),"")</f>
        <v>Switzerland</v>
      </c>
      <c r="DU51" s="25">
        <f t="shared" ca="1" si="118"/>
        <v>25</v>
      </c>
      <c r="DV51" s="25" t="str">
        <f t="shared" ref="DV51" ca="1" si="258">IFERROR(INDEX($D$27:$D$58,MATCH($C51,DU$27:DU$58,0),0),"")</f>
        <v>Switzerland</v>
      </c>
      <c r="DW51" s="25">
        <f t="shared" ca="1" si="120"/>
        <v>25</v>
      </c>
      <c r="DX51" s="25" t="str">
        <f t="shared" ref="DX51" ca="1" si="259">IFERROR(INDEX($D$27:$D$58,MATCH($C51,DW$27:DW$58,0),0),"")</f>
        <v>Switzerland</v>
      </c>
      <c r="DY51" s="25">
        <f t="shared" ca="1" si="122"/>
        <v>25</v>
      </c>
      <c r="DZ51" s="25" t="str">
        <f t="shared" ref="DZ51" ca="1" si="260">IFERROR(INDEX($D$27:$D$58,MATCH($C51,DY$27:DY$58,0),0),"")</f>
        <v>Switzerland</v>
      </c>
      <c r="EA51" s="25">
        <f t="shared" ca="1" si="124"/>
        <v>25</v>
      </c>
      <c r="EB51" s="25" t="str">
        <f t="shared" ref="EB51" ca="1" si="261">IFERROR(INDEX($D$27:$D$58,MATCH($C51,EA$27:EA$58,0),0),"")</f>
        <v>Switzerland</v>
      </c>
      <c r="EC51" s="25">
        <f t="shared" ca="1" si="126"/>
        <v>25</v>
      </c>
      <c r="ED51" s="25" t="str">
        <f t="shared" ref="ED51" ca="1" si="262">IFERROR(INDEX($D$27:$D$58,MATCH($C51,EC$27:EC$58,0),0),"")</f>
        <v>Switzerland</v>
      </c>
      <c r="EE51" s="25">
        <f t="shared" ca="1" si="128"/>
        <v>25</v>
      </c>
      <c r="EF51" s="25" t="str">
        <f t="shared" ref="EF51" ca="1" si="263">IFERROR(INDEX($D$27:$D$58,MATCH($C51,EE$27:EE$58,0),0),"")</f>
        <v>Switzerland</v>
      </c>
      <c r="EG51" s="25">
        <f t="shared" ca="1" si="130"/>
        <v>25</v>
      </c>
      <c r="EH51" s="25" t="str">
        <f t="shared" ref="EH51" ca="1" si="264">IFERROR(INDEX($D$27:$D$58,MATCH($C51,EG$27:EG$58,0),0),"")</f>
        <v>Switzerland</v>
      </c>
      <c r="EI51" s="25">
        <f t="shared" ca="1" si="132"/>
        <v>25</v>
      </c>
      <c r="EJ51" s="25" t="str">
        <f t="shared" ref="EJ51" ca="1" si="265">IFERROR(INDEX($D$27:$D$58,MATCH($C51,EI$27:EI$58,0),0),"")</f>
        <v>Switzerland</v>
      </c>
      <c r="EK51" s="25">
        <f t="shared" ca="1" si="134"/>
        <v>25</v>
      </c>
      <c r="EL51" s="25" t="str">
        <f t="shared" ref="EL51" ca="1" si="266">IFERROR(INDEX($D$27:$D$58,MATCH($C51,EK$27:EK$58,0),0),"")</f>
        <v>Switzerland</v>
      </c>
      <c r="EM51" s="25">
        <f t="shared" ca="1" si="136"/>
        <v>25</v>
      </c>
      <c r="EN51" s="25" t="str">
        <f t="shared" ref="EN51" ca="1" si="267">IFERROR(INDEX($D$27:$D$58,MATCH($C51,EM$27:EM$58,0),0),"")</f>
        <v>Switzerland</v>
      </c>
      <c r="EO51" s="25">
        <f t="shared" ca="1" si="138"/>
        <v>25</v>
      </c>
      <c r="EP51" s="25" t="str">
        <f t="shared" ref="EP51" ca="1" si="268">IFERROR(INDEX($D$27:$D$58,MATCH($C51,EO$27:EO$58,0),0),"")</f>
        <v>Switzerland</v>
      </c>
      <c r="EQ51" s="25">
        <f t="shared" ca="1" si="140"/>
        <v>25</v>
      </c>
      <c r="ER51" s="25" t="str">
        <f t="shared" ref="ER51" ca="1" si="269">IFERROR(INDEX($D$27:$D$58,MATCH($C51,EQ$27:EQ$58,0),0),"")</f>
        <v>Switzerland</v>
      </c>
      <c r="ES51" s="25">
        <f t="shared" ca="1" si="142"/>
        <v>25</v>
      </c>
      <c r="ET51" s="25" t="str">
        <f t="shared" ref="ET51" ca="1" si="270">IFERROR(INDEX($D$27:$D$58,MATCH($C51,ES$27:ES$58,0),0),"")</f>
        <v>Switzerland</v>
      </c>
      <c r="EU51" s="25">
        <f t="shared" ca="1" si="144"/>
        <v>25</v>
      </c>
      <c r="EV51" s="25" t="str">
        <f t="shared" ref="EV51" ca="1" si="271">IFERROR(INDEX($D$27:$D$58,MATCH($C51,EU$27:EU$58,0),0),"")</f>
        <v>Switzerland</v>
      </c>
      <c r="EW51" s="25">
        <f t="shared" ca="1" si="146"/>
        <v>25</v>
      </c>
      <c r="EX51" s="25" t="str">
        <f t="shared" ref="EX51" ca="1" si="272">IFERROR(INDEX($D$27:$D$58,MATCH($C51,EW$27:EW$58,0),0),"")</f>
        <v>Switzerland</v>
      </c>
      <c r="EY51" s="25">
        <f t="shared" ca="1" si="148"/>
        <v>25</v>
      </c>
      <c r="EZ51" s="25" t="str">
        <f t="shared" ref="EZ51" ca="1" si="273">IFERROR(INDEX($D$27:$D$58,MATCH($C51,EY$27:EY$58,0),0),"")</f>
        <v>Switzerland</v>
      </c>
      <c r="FA51" s="25">
        <f t="shared" ca="1" si="150"/>
        <v>25</v>
      </c>
      <c r="FB51" s="25" t="str">
        <f t="shared" ref="FB51" ca="1" si="274">IFERROR(INDEX($D$27:$D$58,MATCH($C51,FA$27:FA$58,0),0),"")</f>
        <v>Switzerland</v>
      </c>
      <c r="FC51" s="25">
        <f t="shared" ca="1" si="152"/>
        <v>25</v>
      </c>
      <c r="FD51" s="25" t="str">
        <f t="shared" ref="FD51" ca="1" si="275">IFERROR(INDEX($D$27:$D$58,MATCH($C51,FC$27:FC$58,0),0),"")</f>
        <v>Switzerland</v>
      </c>
      <c r="FE51" s="25">
        <f t="shared" ca="1" si="154"/>
        <v>25</v>
      </c>
      <c r="FF51" s="25" t="str">
        <f t="shared" ref="FF51" ca="1" si="276">IFERROR(INDEX($D$27:$D$58,MATCH($C51,FE$27:FE$58,0),0),"")</f>
        <v>Switzerland</v>
      </c>
      <c r="FG51" s="25">
        <f t="shared" ca="1" si="156"/>
        <v>25</v>
      </c>
      <c r="FH51" s="25" t="str">
        <f t="shared" ref="FH51" ca="1" si="277">IFERROR(INDEX($D$27:$D$58,MATCH($C51,FG$27:FG$58,0),0),"")</f>
        <v>Switzerland</v>
      </c>
      <c r="FI51" s="25">
        <f t="shared" ca="1" si="158"/>
        <v>25</v>
      </c>
      <c r="FJ51" s="25" t="str">
        <f t="shared" ref="FJ51" ca="1" si="278">IFERROR(INDEX($D$27:$D$58,MATCH($C51,FI$27:FI$58,0),0),"")</f>
        <v>Switzerland</v>
      </c>
      <c r="FK51" s="25">
        <f t="shared" ca="1" si="160"/>
        <v>25</v>
      </c>
      <c r="FL51" s="25" t="str">
        <f t="shared" ref="FL51" ca="1" si="279">IFERROR(INDEX($D$27:$D$58,MATCH($C51,FK$27:FK$58,0),0),"")</f>
        <v>Switzerland</v>
      </c>
      <c r="FM51" s="25">
        <f t="shared" ca="1" si="162"/>
        <v>25</v>
      </c>
      <c r="FN51" s="25" t="str">
        <f t="shared" ref="FN51" ca="1" si="280">IFERROR(INDEX($D$27:$D$58,MATCH($C51,FM$27:FM$58,0),0),"")</f>
        <v>Switzerland</v>
      </c>
      <c r="FO51" s="25">
        <f t="shared" ca="1" si="164"/>
        <v>25</v>
      </c>
      <c r="FP51" s="25" t="str">
        <f t="shared" ref="FP51" ca="1" si="281">IFERROR(INDEX($D$27:$D$58,MATCH($C51,FO$27:FO$58,0),0),"")</f>
        <v>Switzerland</v>
      </c>
      <c r="FQ51" s="25">
        <f t="shared" ca="1" si="166"/>
        <v>25</v>
      </c>
      <c r="FR51" s="25" t="str">
        <f t="shared" ref="FR51" ca="1" si="282">IFERROR(INDEX($D$27:$D$58,MATCH($C51,FQ$27:FQ$58,0),0),"")</f>
        <v>Switzerland</v>
      </c>
      <c r="FS51" s="25">
        <f t="shared" ca="1" si="168"/>
        <v>25</v>
      </c>
      <c r="FT51" s="25" t="str">
        <f t="shared" ref="FT51" ca="1" si="283">IFERROR(INDEX($D$27:$D$58,MATCH($C51,FS$27:FS$58,0),0),"")</f>
        <v>Switzerland</v>
      </c>
      <c r="FU51" s="25">
        <f t="shared" ca="1" si="170"/>
        <v>25</v>
      </c>
      <c r="FV51" s="25" t="str">
        <f t="shared" ref="FV51" ca="1" si="284">IFERROR(INDEX($D$27:$D$58,MATCH($C51,FU$27:FU$58,0),0),"")</f>
        <v>Switzerland</v>
      </c>
      <c r="FW51" s="25">
        <f t="shared" ca="1" si="172"/>
        <v>25</v>
      </c>
      <c r="FX51" s="25" t="str">
        <f t="shared" ref="FX51" ca="1" si="285">IFERROR(INDEX($D$27:$D$58,MATCH($C51,FW$27:FW$58,0),0),"")</f>
        <v>Switzerland</v>
      </c>
      <c r="FY51" s="25">
        <f t="shared" ca="1" si="174"/>
        <v>25</v>
      </c>
      <c r="FZ51" s="25" t="str">
        <f t="shared" ref="FZ51" ca="1" si="286">IFERROR(INDEX($D$27:$D$58,MATCH($C51,FY$27:FY$58,0),0),"")</f>
        <v>Switzerland</v>
      </c>
      <c r="GA51" s="25">
        <f t="shared" ca="1" si="176"/>
        <v>25</v>
      </c>
      <c r="GB51" s="25" t="str">
        <f t="shared" ref="GB51" ca="1" si="287">IFERROR(INDEX($D$27:$D$58,MATCH($C51,GA$27:GA$58,0),0),"")</f>
        <v>Switzerland</v>
      </c>
      <c r="GC51" s="25">
        <f t="shared" ca="1" si="178"/>
        <v>25</v>
      </c>
      <c r="GD51" s="25" t="str">
        <f t="shared" ref="GD51" ca="1" si="288">IFERROR(INDEX($D$27:$D$58,MATCH($C51,GC$27:GC$58,0),0),"")</f>
        <v>Switzerland</v>
      </c>
      <c r="GE51" s="25">
        <f t="shared" ca="1" si="180"/>
        <v>25</v>
      </c>
      <c r="GF51" s="25" t="str">
        <f t="shared" ref="GF51" ca="1" si="289">IFERROR(INDEX($D$27:$D$58,MATCH($C51,GE$27:GE$58,0),0),"")</f>
        <v>Switzerland</v>
      </c>
      <c r="GG51" s="25">
        <f t="shared" ca="1" si="182"/>
        <v>25</v>
      </c>
      <c r="GH51" s="25" t="str">
        <f t="shared" ref="GH51" ca="1" si="290">IFERROR(INDEX($D$27:$D$58,MATCH($C51,GG$27:GG$58,0),0),"")</f>
        <v>Switzerland</v>
      </c>
      <c r="GI51" s="25">
        <f t="shared" ca="1" si="184"/>
        <v>25</v>
      </c>
      <c r="GJ51" s="25" t="str">
        <f t="shared" ref="GJ51" ca="1" si="291">IFERROR(INDEX($D$27:$D$58,MATCH($C51,GI$27:GI$58,0),0),"")</f>
        <v>Switzerland</v>
      </c>
      <c r="GK51" s="25">
        <f t="shared" ca="1" si="186"/>
        <v>25</v>
      </c>
      <c r="GL51" s="25" t="str">
        <f t="shared" ref="GL51" ca="1" si="292">IFERROR(INDEX($D$27:$D$58,MATCH($C51,GK$27:GK$58,0),0),"")</f>
        <v>Switzerland</v>
      </c>
      <c r="GM51" s="25">
        <f t="shared" ca="1" si="188"/>
        <v>25</v>
      </c>
      <c r="GN51" s="25" t="str">
        <f t="shared" ref="GN51" ca="1" si="293">IFERROR(INDEX($D$27:$D$58,MATCH($C51,GM$27:GM$58,0),0),"")</f>
        <v>Switzerland</v>
      </c>
      <c r="GO51" s="25">
        <f t="shared" ca="1" si="190"/>
        <v>25</v>
      </c>
      <c r="GP51" s="25" t="str">
        <f t="shared" ref="GP51" ca="1" si="294">IFERROR(INDEX($D$27:$D$58,MATCH($C51,GO$27:GO$58,0),0),"")</f>
        <v>Switzerland</v>
      </c>
      <c r="GQ51" s="25">
        <f t="shared" ca="1" si="192"/>
        <v>25</v>
      </c>
      <c r="GR51" s="25" t="str">
        <f t="shared" ref="GR51" ca="1" si="295">IFERROR(INDEX($D$27:$D$58,MATCH($C51,GQ$27:GQ$58,0),0),"")</f>
        <v>Switzerland</v>
      </c>
      <c r="GS51" s="25">
        <f t="shared" ca="1" si="194"/>
        <v>25</v>
      </c>
      <c r="GT51" s="25" t="str">
        <f t="shared" ref="GT51" ca="1" si="296">IFERROR(INDEX($D$27:$D$58,MATCH($C51,GS$27:GS$58,0),0),"")</f>
        <v>Switzerland</v>
      </c>
      <c r="GU51" s="25">
        <f t="shared" ca="1" si="196"/>
        <v>25</v>
      </c>
      <c r="GV51" s="25" t="str">
        <f t="shared" ref="GV51" ca="1" si="297">IFERROR(INDEX($D$27:$D$58,MATCH($C51,GU$27:GU$58,0),0),"")</f>
        <v>Switzerland</v>
      </c>
    </row>
    <row r="52" spans="2:204" s="25" customFormat="1" hidden="1" x14ac:dyDescent="0.35">
      <c r="B52" s="26"/>
      <c r="C52" s="25">
        <v>26</v>
      </c>
      <c r="D52" s="25" t="str">
        <f>IF(Setup!C30&lt;&gt;"",Setup!C30,"")</f>
        <v>Cameroon</v>
      </c>
      <c r="E52" s="25">
        <f t="shared" si="0"/>
        <v>26</v>
      </c>
      <c r="F52" s="25" t="str">
        <f t="shared" si="198"/>
        <v>Cameroon</v>
      </c>
      <c r="G52" s="25">
        <f t="shared" ca="1" si="1"/>
        <v>26</v>
      </c>
      <c r="H52" s="25" t="str">
        <f t="shared" ca="1" si="199"/>
        <v>Cameroon</v>
      </c>
      <c r="I52" s="25">
        <f t="shared" ca="1" si="2"/>
        <v>26</v>
      </c>
      <c r="J52" s="25" t="str">
        <f t="shared" ref="J52" ca="1" si="298">IFERROR(INDEX($D$27:$D$58,MATCH($C52,I$27:I$58,0),0),"")</f>
        <v>Cameroon</v>
      </c>
      <c r="K52" s="25">
        <f t="shared" ca="1" si="4"/>
        <v>26</v>
      </c>
      <c r="L52" s="273" t="str">
        <f t="shared" ref="L52" ca="1" si="299">IFERROR(INDEX($D$27:$D$58,MATCH($C52,K$27:K$58,0),0),"")</f>
        <v>Cameroon</v>
      </c>
      <c r="M52" s="25">
        <f t="shared" ca="1" si="6"/>
        <v>26</v>
      </c>
      <c r="N52" s="25" t="str">
        <f t="shared" ref="N52" ca="1" si="300">IFERROR(INDEX($D$27:$D$58,MATCH($C52,M$27:M$58,0),0),"")</f>
        <v>Cameroon</v>
      </c>
      <c r="O52" s="25">
        <f t="shared" ca="1" si="8"/>
        <v>26</v>
      </c>
      <c r="P52" s="25" t="str">
        <f t="shared" ref="P52" ca="1" si="301">IFERROR(INDEX($D$27:$D$58,MATCH($C52,O$27:O$58,0),0),"")</f>
        <v>Cameroon</v>
      </c>
      <c r="Q52" s="25">
        <f t="shared" ca="1" si="10"/>
        <v>26</v>
      </c>
      <c r="R52" s="25" t="str">
        <f t="shared" ref="R52" ca="1" si="302">IFERROR(INDEX($D$27:$D$58,MATCH($C52,Q$27:Q$58,0),0),"")</f>
        <v>Cameroon</v>
      </c>
      <c r="S52" s="25">
        <f t="shared" ca="1" si="12"/>
        <v>26</v>
      </c>
      <c r="T52" s="25" t="str">
        <f t="shared" ref="T52" ca="1" si="303">IFERROR(INDEX($D$27:$D$58,MATCH($C52,S$27:S$58,0),0),"")</f>
        <v>Cameroon</v>
      </c>
      <c r="U52" s="25">
        <f t="shared" ca="1" si="14"/>
        <v>26</v>
      </c>
      <c r="V52" s="25" t="str">
        <f t="shared" ref="V52" ca="1" si="304">IFERROR(INDEX($D$27:$D$58,MATCH($C52,U$27:U$58,0),0),"")</f>
        <v>Cameroon</v>
      </c>
      <c r="W52" s="25">
        <f t="shared" ca="1" si="16"/>
        <v>26</v>
      </c>
      <c r="X52" s="25" t="str">
        <f t="shared" ref="X52" ca="1" si="305">IFERROR(INDEX($D$27:$D$58,MATCH($C52,W$27:W$58,0),0),"")</f>
        <v>Cameroon</v>
      </c>
      <c r="Y52" s="25">
        <f t="shared" ca="1" si="18"/>
        <v>26</v>
      </c>
      <c r="Z52" s="25" t="str">
        <f t="shared" ref="Z52" ca="1" si="306">IFERROR(INDEX($D$27:$D$58,MATCH($C52,Y$27:Y$58,0),0),"")</f>
        <v>Cameroon</v>
      </c>
      <c r="AA52" s="25">
        <f t="shared" ca="1" si="20"/>
        <v>26</v>
      </c>
      <c r="AB52" s="25" t="str">
        <f t="shared" ref="AB52" ca="1" si="307">IFERROR(INDEX($D$27:$D$58,MATCH($C52,AA$27:AA$58,0),0),"")</f>
        <v>Cameroon</v>
      </c>
      <c r="AC52" s="25">
        <f t="shared" ca="1" si="22"/>
        <v>26</v>
      </c>
      <c r="AD52" s="25" t="str">
        <f t="shared" ref="AD52" ca="1" si="308">IFERROR(INDEX($D$27:$D$58,MATCH($C52,AC$27:AC$58,0),0),"")</f>
        <v>Cameroon</v>
      </c>
      <c r="AE52" s="25">
        <f t="shared" ca="1" si="24"/>
        <v>26</v>
      </c>
      <c r="AF52" s="25" t="str">
        <f t="shared" ref="AF52" ca="1" si="309">IFERROR(INDEX($D$27:$D$58,MATCH($C52,AE$27:AE$58,0),0),"")</f>
        <v>Cameroon</v>
      </c>
      <c r="AG52" s="25">
        <f t="shared" ca="1" si="26"/>
        <v>26</v>
      </c>
      <c r="AH52" s="25" t="str">
        <f t="shared" ref="AH52" ca="1" si="310">IFERROR(INDEX($D$27:$D$58,MATCH($C52,AG$27:AG$58,0),0),"")</f>
        <v>Cameroon</v>
      </c>
      <c r="AI52" s="25">
        <f t="shared" ca="1" si="28"/>
        <v>26</v>
      </c>
      <c r="AJ52" s="25" t="str">
        <f t="shared" ref="AJ52" ca="1" si="311">IFERROR(INDEX($D$27:$D$58,MATCH($C52,AI$27:AI$58,0),0),"")</f>
        <v>Cameroon</v>
      </c>
      <c r="AK52" s="25">
        <f t="shared" ca="1" si="30"/>
        <v>26</v>
      </c>
      <c r="AL52" s="25" t="str">
        <f t="shared" ref="AL52" ca="1" si="312">IFERROR(INDEX($D$27:$D$58,MATCH($C52,AK$27:AK$58,0),0),"")</f>
        <v>Cameroon</v>
      </c>
      <c r="AM52" s="25">
        <f t="shared" ca="1" si="32"/>
        <v>26</v>
      </c>
      <c r="AN52" s="25" t="str">
        <f t="shared" ref="AN52" ca="1" si="313">IFERROR(INDEX($D$27:$D$58,MATCH($C52,AM$27:AM$58,0),0),"")</f>
        <v>Cameroon</v>
      </c>
      <c r="AO52" s="25">
        <f t="shared" ca="1" si="34"/>
        <v>26</v>
      </c>
      <c r="AP52" s="25" t="str">
        <f t="shared" ref="AP52" ca="1" si="314">IFERROR(INDEX($D$27:$D$58,MATCH($C52,AO$27:AO$58,0),0),"")</f>
        <v>Cameroon</v>
      </c>
      <c r="AQ52" s="25">
        <f t="shared" ca="1" si="36"/>
        <v>26</v>
      </c>
      <c r="AR52" s="25" t="str">
        <f t="shared" ref="AR52" ca="1" si="315">IFERROR(INDEX($D$27:$D$58,MATCH($C52,AQ$27:AQ$58,0),0),"")</f>
        <v>Cameroon</v>
      </c>
      <c r="AS52" s="25">
        <f t="shared" ca="1" si="38"/>
        <v>26</v>
      </c>
      <c r="AT52" s="25" t="str">
        <f t="shared" ref="AT52" ca="1" si="316">IFERROR(INDEX($D$27:$D$58,MATCH($C52,AS$27:AS$58,0),0),"")</f>
        <v>Cameroon</v>
      </c>
      <c r="AU52" s="25">
        <f t="shared" ca="1" si="40"/>
        <v>25</v>
      </c>
      <c r="AV52" s="25" t="str">
        <f t="shared" ref="AV52" ca="1" si="317">IFERROR(INDEX($D$27:$D$58,MATCH($C52,AU$27:AU$58,0),0),"")</f>
        <v>Brazil</v>
      </c>
      <c r="AW52" s="25">
        <f t="shared" ca="1" si="42"/>
        <v>25</v>
      </c>
      <c r="AX52" s="25" t="str">
        <f t="shared" ref="AX52" ca="1" si="318">IFERROR(INDEX($D$27:$D$58,MATCH($C52,AW$27:AW$58,0),0),"")</f>
        <v>Brazil</v>
      </c>
      <c r="AY52" s="25">
        <f t="shared" ca="1" si="44"/>
        <v>25</v>
      </c>
      <c r="AZ52" s="25" t="str">
        <f t="shared" ref="AZ52" ca="1" si="319">IFERROR(INDEX($D$27:$D$58,MATCH($C52,AY$27:AY$58,0),0),"")</f>
        <v>Brazil</v>
      </c>
      <c r="BA52" s="25">
        <f t="shared" ca="1" si="46"/>
        <v>25</v>
      </c>
      <c r="BB52" s="25" t="str">
        <f t="shared" ref="BB52" ca="1" si="320">IFERROR(INDEX($D$27:$D$58,MATCH($C52,BA$27:BA$58,0),0),"")</f>
        <v>Brazil</v>
      </c>
      <c r="BC52" s="25">
        <f t="shared" ca="1" si="48"/>
        <v>25</v>
      </c>
      <c r="BD52" s="25" t="str">
        <f t="shared" ref="BD52" ca="1" si="321">IFERROR(INDEX($D$27:$D$58,MATCH($C52,BC$27:BC$58,0),0),"")</f>
        <v>Brazil</v>
      </c>
      <c r="BE52" s="25">
        <f t="shared" ca="1" si="50"/>
        <v>25</v>
      </c>
      <c r="BF52" s="25" t="str">
        <f t="shared" ref="BF52" ca="1" si="322">IFERROR(INDEX($D$27:$D$58,MATCH($C52,BE$27:BE$58,0),0),"")</f>
        <v>Brazil</v>
      </c>
      <c r="BG52" s="25">
        <f t="shared" ca="1" si="52"/>
        <v>25</v>
      </c>
      <c r="BH52" s="25" t="str">
        <f t="shared" ref="BH52" ca="1" si="323">IFERROR(INDEX($D$27:$D$58,MATCH($C52,BG$27:BG$58,0),0),"")</f>
        <v>Brazil</v>
      </c>
      <c r="BI52" s="25">
        <f t="shared" ca="1" si="54"/>
        <v>25</v>
      </c>
      <c r="BJ52" s="25" t="str">
        <f t="shared" ref="BJ52" ca="1" si="324">IFERROR(INDEX($D$27:$D$58,MATCH($C52,BI$27:BI$58,0),0),"")</f>
        <v>Brazil</v>
      </c>
      <c r="BK52" s="25">
        <f t="shared" ca="1" si="56"/>
        <v>25</v>
      </c>
      <c r="BL52" s="25" t="str">
        <f t="shared" ref="BL52" ca="1" si="325">IFERROR(INDEX($D$27:$D$58,MATCH($C52,BK$27:BK$58,0),0),"")</f>
        <v>Brazil</v>
      </c>
      <c r="BM52" s="25">
        <f t="shared" ca="1" si="58"/>
        <v>25</v>
      </c>
      <c r="BN52" s="25" t="str">
        <f t="shared" ref="BN52" ca="1" si="326">IFERROR(INDEX($D$27:$D$58,MATCH($C52,BM$27:BM$58,0),0),"")</f>
        <v>Brazil</v>
      </c>
      <c r="BO52" s="25">
        <f t="shared" ca="1" si="60"/>
        <v>25</v>
      </c>
      <c r="BP52" s="25" t="str">
        <f t="shared" ref="BP52" ca="1" si="327">IFERROR(INDEX($D$27:$D$58,MATCH($C52,BO$27:BO$58,0),0),"")</f>
        <v>Brazil</v>
      </c>
      <c r="BQ52" s="25">
        <f t="shared" ca="1" si="62"/>
        <v>25</v>
      </c>
      <c r="BR52" s="25" t="str">
        <f t="shared" ref="BR52" ca="1" si="328">IFERROR(INDEX($D$27:$D$58,MATCH($C52,BQ$27:BQ$58,0),0),"")</f>
        <v>Brazil</v>
      </c>
      <c r="BS52" s="25">
        <f t="shared" ca="1" si="64"/>
        <v>25</v>
      </c>
      <c r="BT52" s="25" t="str">
        <f t="shared" ref="BT52" ca="1" si="329">IFERROR(INDEX($D$27:$D$58,MATCH($C52,BS$27:BS$58,0),0),"")</f>
        <v>Brazil</v>
      </c>
      <c r="BU52" s="25">
        <f t="shared" ca="1" si="66"/>
        <v>25</v>
      </c>
      <c r="BV52" s="25" t="str">
        <f t="shared" ref="BV52" ca="1" si="330">IFERROR(INDEX($D$27:$D$58,MATCH($C52,BU$27:BU$58,0),0),"")</f>
        <v>Brazil</v>
      </c>
      <c r="BW52" s="25">
        <f t="shared" ca="1" si="68"/>
        <v>25</v>
      </c>
      <c r="BX52" s="25" t="str">
        <f t="shared" ref="BX52" ca="1" si="331">IFERROR(INDEX($D$27:$D$58,MATCH($C52,BW$27:BW$58,0),0),"")</f>
        <v>Brazil</v>
      </c>
      <c r="BY52" s="25">
        <f t="shared" ca="1" si="70"/>
        <v>25</v>
      </c>
      <c r="BZ52" s="25" t="str">
        <f t="shared" ref="BZ52" ca="1" si="332">IFERROR(INDEX($D$27:$D$58,MATCH($C52,BY$27:BY$58,0),0),"")</f>
        <v>Brazil</v>
      </c>
      <c r="CA52" s="25">
        <f t="shared" ca="1" si="72"/>
        <v>25</v>
      </c>
      <c r="CB52" s="25" t="str">
        <f t="shared" ref="CB52" ca="1" si="333">IFERROR(INDEX($D$27:$D$58,MATCH($C52,CA$27:CA$58,0),0),"")</f>
        <v>Brazil</v>
      </c>
      <c r="CC52" s="25">
        <f t="shared" ca="1" si="74"/>
        <v>25</v>
      </c>
      <c r="CD52" s="25" t="str">
        <f t="shared" ref="CD52" ca="1" si="334">IFERROR(INDEX($D$27:$D$58,MATCH($C52,CC$27:CC$58,0),0),"")</f>
        <v>Brazil</v>
      </c>
      <c r="CE52" s="25">
        <f t="shared" ca="1" si="76"/>
        <v>25</v>
      </c>
      <c r="CF52" s="25" t="str">
        <f t="shared" ref="CF52" ca="1" si="335">IFERROR(INDEX($D$27:$D$58,MATCH($C52,CE$27:CE$58,0),0),"")</f>
        <v>Brazil</v>
      </c>
      <c r="CG52" s="25">
        <f t="shared" ca="1" si="78"/>
        <v>25</v>
      </c>
      <c r="CH52" s="25" t="str">
        <f t="shared" ref="CH52" ca="1" si="336">IFERROR(INDEX($D$27:$D$58,MATCH($C52,CG$27:CG$58,0),0),"")</f>
        <v>Brazil</v>
      </c>
      <c r="CI52" s="25">
        <f t="shared" ca="1" si="80"/>
        <v>25</v>
      </c>
      <c r="CJ52" s="25" t="str">
        <f t="shared" ref="CJ52" ca="1" si="337">IFERROR(INDEX($D$27:$D$58,MATCH($C52,CI$27:CI$58,0),0),"")</f>
        <v>Brazil</v>
      </c>
      <c r="CK52" s="25">
        <f t="shared" ca="1" si="82"/>
        <v>25</v>
      </c>
      <c r="CL52" s="25" t="str">
        <f t="shared" ref="CL52" ca="1" si="338">IFERROR(INDEX($D$27:$D$58,MATCH($C52,CK$27:CK$58,0),0),"")</f>
        <v>Brazil</v>
      </c>
      <c r="CM52" s="25">
        <f t="shared" ca="1" si="84"/>
        <v>25</v>
      </c>
      <c r="CN52" s="25" t="str">
        <f t="shared" ref="CN52" ca="1" si="339">IFERROR(INDEX($D$27:$D$58,MATCH($C52,CM$27:CM$58,0),0),"")</f>
        <v>Brazil</v>
      </c>
      <c r="CO52" s="25">
        <f t="shared" ca="1" si="86"/>
        <v>25</v>
      </c>
      <c r="CP52" s="25" t="str">
        <f t="shared" ref="CP52" ca="1" si="340">IFERROR(INDEX($D$27:$D$58,MATCH($C52,CO$27:CO$58,0),0),"")</f>
        <v>Brazil</v>
      </c>
      <c r="CQ52" s="25">
        <f t="shared" ca="1" si="88"/>
        <v>25</v>
      </c>
      <c r="CR52" s="25" t="str">
        <f t="shared" ref="CR52" ca="1" si="341">IFERROR(INDEX($D$27:$D$58,MATCH($C52,CQ$27:CQ$58,0),0),"")</f>
        <v>Brazil</v>
      </c>
      <c r="CS52" s="25">
        <f t="shared" ca="1" si="90"/>
        <v>25</v>
      </c>
      <c r="CT52" s="25" t="str">
        <f t="shared" ref="CT52" ca="1" si="342">IFERROR(INDEX($D$27:$D$58,MATCH($C52,CS$27:CS$58,0),0),"")</f>
        <v>Brazil</v>
      </c>
      <c r="CU52" s="25">
        <f t="shared" ca="1" si="92"/>
        <v>26</v>
      </c>
      <c r="CV52" s="25" t="str">
        <f t="shared" ref="CV52" ca="1" si="343">IFERROR(INDEX($D$27:$D$58,MATCH($C52,CU$27:CU$58,0),0),"")</f>
        <v>Cameroon</v>
      </c>
      <c r="CW52" s="25">
        <f t="shared" ca="1" si="94"/>
        <v>26</v>
      </c>
      <c r="CX52" s="25" t="str">
        <f t="shared" ref="CX52" ca="1" si="344">IFERROR(INDEX($D$27:$D$58,MATCH($C52,CW$27:CW$58,0),0),"")</f>
        <v>Cameroon</v>
      </c>
      <c r="CY52" s="25">
        <f t="shared" ca="1" si="96"/>
        <v>26</v>
      </c>
      <c r="CZ52" s="25" t="str">
        <f t="shared" ref="CZ52" ca="1" si="345">IFERROR(INDEX($D$27:$D$58,MATCH($C52,CY$27:CY$58,0),0),"")</f>
        <v>Cameroon</v>
      </c>
      <c r="DA52" s="25">
        <f t="shared" ca="1" si="98"/>
        <v>26</v>
      </c>
      <c r="DB52" s="25" t="str">
        <f t="shared" ref="DB52" ca="1" si="346">IFERROR(INDEX($D$27:$D$58,MATCH($C52,DA$27:DA$58,0),0),"")</f>
        <v>Cameroon</v>
      </c>
      <c r="DC52" s="25">
        <f t="shared" ca="1" si="100"/>
        <v>26</v>
      </c>
      <c r="DD52" s="25" t="str">
        <f t="shared" ref="DD52" ca="1" si="347">IFERROR(INDEX($D$27:$D$58,MATCH($C52,DC$27:DC$58,0),0),"")</f>
        <v>Cameroon</v>
      </c>
      <c r="DE52" s="25">
        <f t="shared" ca="1" si="102"/>
        <v>26</v>
      </c>
      <c r="DF52" s="25" t="str">
        <f t="shared" ref="DF52" ca="1" si="348">IFERROR(INDEX($D$27:$D$58,MATCH($C52,DE$27:DE$58,0),0),"")</f>
        <v>Cameroon</v>
      </c>
      <c r="DG52" s="25">
        <f t="shared" ca="1" si="104"/>
        <v>26</v>
      </c>
      <c r="DH52" s="25" t="str">
        <f t="shared" ref="DH52" ca="1" si="349">IFERROR(INDEX($D$27:$D$58,MATCH($C52,DG$27:DG$58,0),0),"")</f>
        <v>Cameroon</v>
      </c>
      <c r="DI52" s="25">
        <f t="shared" ca="1" si="106"/>
        <v>26</v>
      </c>
      <c r="DJ52" s="25" t="str">
        <f t="shared" ref="DJ52" ca="1" si="350">IFERROR(INDEX($D$27:$D$58,MATCH($C52,DI$27:DI$58,0),0),"")</f>
        <v>Cameroon</v>
      </c>
      <c r="DK52" s="25">
        <f t="shared" ca="1" si="108"/>
        <v>26</v>
      </c>
      <c r="DL52" s="25" t="str">
        <f t="shared" ref="DL52" ca="1" si="351">IFERROR(INDEX($D$27:$D$58,MATCH($C52,DK$27:DK$58,0),0),"")</f>
        <v>Cameroon</v>
      </c>
      <c r="DM52" s="25">
        <f t="shared" ca="1" si="110"/>
        <v>26</v>
      </c>
      <c r="DN52" s="25" t="str">
        <f t="shared" ref="DN52" ca="1" si="352">IFERROR(INDEX($D$27:$D$58,MATCH($C52,DM$27:DM$58,0),0),"")</f>
        <v>Cameroon</v>
      </c>
      <c r="DO52" s="25">
        <f t="shared" ca="1" si="112"/>
        <v>26</v>
      </c>
      <c r="DP52" s="25" t="str">
        <f t="shared" ref="DP52" ca="1" si="353">IFERROR(INDEX($D$27:$D$58,MATCH($C52,DO$27:DO$58,0),0),"")</f>
        <v>Cameroon</v>
      </c>
      <c r="DQ52" s="25">
        <f t="shared" ca="1" si="114"/>
        <v>26</v>
      </c>
      <c r="DR52" s="25" t="str">
        <f t="shared" ref="DR52" ca="1" si="354">IFERROR(INDEX($D$27:$D$58,MATCH($C52,DQ$27:DQ$58,0),0),"")</f>
        <v>Cameroon</v>
      </c>
      <c r="DS52" s="25">
        <f t="shared" ca="1" si="116"/>
        <v>26</v>
      </c>
      <c r="DT52" s="25" t="str">
        <f t="shared" ref="DT52" ca="1" si="355">IFERROR(INDEX($D$27:$D$58,MATCH($C52,DS$27:DS$58,0),0),"")</f>
        <v>Cameroon</v>
      </c>
      <c r="DU52" s="25">
        <f t="shared" ca="1" si="118"/>
        <v>26</v>
      </c>
      <c r="DV52" s="25" t="str">
        <f t="shared" ref="DV52" ca="1" si="356">IFERROR(INDEX($D$27:$D$58,MATCH($C52,DU$27:DU$58,0),0),"")</f>
        <v>Cameroon</v>
      </c>
      <c r="DW52" s="25">
        <f t="shared" ca="1" si="120"/>
        <v>26</v>
      </c>
      <c r="DX52" s="25" t="str">
        <f t="shared" ref="DX52" ca="1" si="357">IFERROR(INDEX($D$27:$D$58,MATCH($C52,DW$27:DW$58,0),0),"")</f>
        <v>Cameroon</v>
      </c>
      <c r="DY52" s="25">
        <f t="shared" ca="1" si="122"/>
        <v>26</v>
      </c>
      <c r="DZ52" s="25" t="str">
        <f t="shared" ref="DZ52" ca="1" si="358">IFERROR(INDEX($D$27:$D$58,MATCH($C52,DY$27:DY$58,0),0),"")</f>
        <v>Cameroon</v>
      </c>
      <c r="EA52" s="25">
        <f t="shared" ca="1" si="124"/>
        <v>26</v>
      </c>
      <c r="EB52" s="25" t="str">
        <f t="shared" ref="EB52" ca="1" si="359">IFERROR(INDEX($D$27:$D$58,MATCH($C52,EA$27:EA$58,0),0),"")</f>
        <v>Cameroon</v>
      </c>
      <c r="EC52" s="25">
        <f t="shared" ca="1" si="126"/>
        <v>26</v>
      </c>
      <c r="ED52" s="25" t="str">
        <f t="shared" ref="ED52" ca="1" si="360">IFERROR(INDEX($D$27:$D$58,MATCH($C52,EC$27:EC$58,0),0),"")</f>
        <v>Cameroon</v>
      </c>
      <c r="EE52" s="25">
        <f t="shared" ca="1" si="128"/>
        <v>26</v>
      </c>
      <c r="EF52" s="25" t="str">
        <f t="shared" ref="EF52" ca="1" si="361">IFERROR(INDEX($D$27:$D$58,MATCH($C52,EE$27:EE$58,0),0),"")</f>
        <v>Cameroon</v>
      </c>
      <c r="EG52" s="25">
        <f t="shared" ca="1" si="130"/>
        <v>26</v>
      </c>
      <c r="EH52" s="25" t="str">
        <f t="shared" ref="EH52" ca="1" si="362">IFERROR(INDEX($D$27:$D$58,MATCH($C52,EG$27:EG$58,0),0),"")</f>
        <v>Cameroon</v>
      </c>
      <c r="EI52" s="25">
        <f t="shared" ca="1" si="132"/>
        <v>26</v>
      </c>
      <c r="EJ52" s="25" t="str">
        <f t="shared" ref="EJ52" ca="1" si="363">IFERROR(INDEX($D$27:$D$58,MATCH($C52,EI$27:EI$58,0),0),"")</f>
        <v>Cameroon</v>
      </c>
      <c r="EK52" s="25">
        <f t="shared" ca="1" si="134"/>
        <v>26</v>
      </c>
      <c r="EL52" s="25" t="str">
        <f t="shared" ref="EL52" ca="1" si="364">IFERROR(INDEX($D$27:$D$58,MATCH($C52,EK$27:EK$58,0),0),"")</f>
        <v>Cameroon</v>
      </c>
      <c r="EM52" s="25">
        <f t="shared" ca="1" si="136"/>
        <v>26</v>
      </c>
      <c r="EN52" s="25" t="str">
        <f t="shared" ref="EN52" ca="1" si="365">IFERROR(INDEX($D$27:$D$58,MATCH($C52,EM$27:EM$58,0),0),"")</f>
        <v>Cameroon</v>
      </c>
      <c r="EO52" s="25">
        <f t="shared" ca="1" si="138"/>
        <v>26</v>
      </c>
      <c r="EP52" s="25" t="str">
        <f t="shared" ref="EP52" ca="1" si="366">IFERROR(INDEX($D$27:$D$58,MATCH($C52,EO$27:EO$58,0),0),"")</f>
        <v>Cameroon</v>
      </c>
      <c r="EQ52" s="25">
        <f t="shared" ca="1" si="140"/>
        <v>26</v>
      </c>
      <c r="ER52" s="25" t="str">
        <f t="shared" ref="ER52" ca="1" si="367">IFERROR(INDEX($D$27:$D$58,MATCH($C52,EQ$27:EQ$58,0),0),"")</f>
        <v>Cameroon</v>
      </c>
      <c r="ES52" s="25">
        <f t="shared" ca="1" si="142"/>
        <v>26</v>
      </c>
      <c r="ET52" s="25" t="str">
        <f t="shared" ref="ET52" ca="1" si="368">IFERROR(INDEX($D$27:$D$58,MATCH($C52,ES$27:ES$58,0),0),"")</f>
        <v>Cameroon</v>
      </c>
      <c r="EU52" s="25">
        <f t="shared" ca="1" si="144"/>
        <v>26</v>
      </c>
      <c r="EV52" s="25" t="str">
        <f t="shared" ref="EV52" ca="1" si="369">IFERROR(INDEX($D$27:$D$58,MATCH($C52,EU$27:EU$58,0),0),"")</f>
        <v>Cameroon</v>
      </c>
      <c r="EW52" s="25">
        <f t="shared" ca="1" si="146"/>
        <v>26</v>
      </c>
      <c r="EX52" s="25" t="str">
        <f t="shared" ref="EX52" ca="1" si="370">IFERROR(INDEX($D$27:$D$58,MATCH($C52,EW$27:EW$58,0),0),"")</f>
        <v>Cameroon</v>
      </c>
      <c r="EY52" s="25">
        <f t="shared" ca="1" si="148"/>
        <v>26</v>
      </c>
      <c r="EZ52" s="25" t="str">
        <f t="shared" ref="EZ52" ca="1" si="371">IFERROR(INDEX($D$27:$D$58,MATCH($C52,EY$27:EY$58,0),0),"")</f>
        <v>Cameroon</v>
      </c>
      <c r="FA52" s="25">
        <f t="shared" ca="1" si="150"/>
        <v>26</v>
      </c>
      <c r="FB52" s="25" t="str">
        <f t="shared" ref="FB52" ca="1" si="372">IFERROR(INDEX($D$27:$D$58,MATCH($C52,FA$27:FA$58,0),0),"")</f>
        <v>Cameroon</v>
      </c>
      <c r="FC52" s="25">
        <f t="shared" ca="1" si="152"/>
        <v>26</v>
      </c>
      <c r="FD52" s="25" t="str">
        <f t="shared" ref="FD52" ca="1" si="373">IFERROR(INDEX($D$27:$D$58,MATCH($C52,FC$27:FC$58,0),0),"")</f>
        <v>Cameroon</v>
      </c>
      <c r="FE52" s="25">
        <f t="shared" ca="1" si="154"/>
        <v>26</v>
      </c>
      <c r="FF52" s="25" t="str">
        <f t="shared" ref="FF52" ca="1" si="374">IFERROR(INDEX($D$27:$D$58,MATCH($C52,FE$27:FE$58,0),0),"")</f>
        <v>Cameroon</v>
      </c>
      <c r="FG52" s="25">
        <f t="shared" ca="1" si="156"/>
        <v>26</v>
      </c>
      <c r="FH52" s="25" t="str">
        <f t="shared" ref="FH52" ca="1" si="375">IFERROR(INDEX($D$27:$D$58,MATCH($C52,FG$27:FG$58,0),0),"")</f>
        <v>Cameroon</v>
      </c>
      <c r="FI52" s="25">
        <f t="shared" ca="1" si="158"/>
        <v>26</v>
      </c>
      <c r="FJ52" s="25" t="str">
        <f t="shared" ref="FJ52" ca="1" si="376">IFERROR(INDEX($D$27:$D$58,MATCH($C52,FI$27:FI$58,0),0),"")</f>
        <v>Cameroon</v>
      </c>
      <c r="FK52" s="25">
        <f t="shared" ca="1" si="160"/>
        <v>26</v>
      </c>
      <c r="FL52" s="25" t="str">
        <f t="shared" ref="FL52" ca="1" si="377">IFERROR(INDEX($D$27:$D$58,MATCH($C52,FK$27:FK$58,0),0),"")</f>
        <v>Cameroon</v>
      </c>
      <c r="FM52" s="25">
        <f t="shared" ca="1" si="162"/>
        <v>26</v>
      </c>
      <c r="FN52" s="25" t="str">
        <f t="shared" ref="FN52" ca="1" si="378">IFERROR(INDEX($D$27:$D$58,MATCH($C52,FM$27:FM$58,0),0),"")</f>
        <v>Cameroon</v>
      </c>
      <c r="FO52" s="25">
        <f t="shared" ca="1" si="164"/>
        <v>26</v>
      </c>
      <c r="FP52" s="25" t="str">
        <f t="shared" ref="FP52" ca="1" si="379">IFERROR(INDEX($D$27:$D$58,MATCH($C52,FO$27:FO$58,0),0),"")</f>
        <v>Cameroon</v>
      </c>
      <c r="FQ52" s="25">
        <f t="shared" ca="1" si="166"/>
        <v>26</v>
      </c>
      <c r="FR52" s="25" t="str">
        <f t="shared" ref="FR52" ca="1" si="380">IFERROR(INDEX($D$27:$D$58,MATCH($C52,FQ$27:FQ$58,0),0),"")</f>
        <v>Cameroon</v>
      </c>
      <c r="FS52" s="25">
        <f t="shared" ca="1" si="168"/>
        <v>26</v>
      </c>
      <c r="FT52" s="25" t="str">
        <f t="shared" ref="FT52" ca="1" si="381">IFERROR(INDEX($D$27:$D$58,MATCH($C52,FS$27:FS$58,0),0),"")</f>
        <v>Cameroon</v>
      </c>
      <c r="FU52" s="25">
        <f t="shared" ca="1" si="170"/>
        <v>26</v>
      </c>
      <c r="FV52" s="25" t="str">
        <f t="shared" ref="FV52" ca="1" si="382">IFERROR(INDEX($D$27:$D$58,MATCH($C52,FU$27:FU$58,0),0),"")</f>
        <v>Cameroon</v>
      </c>
      <c r="FW52" s="25">
        <f t="shared" ca="1" si="172"/>
        <v>26</v>
      </c>
      <c r="FX52" s="25" t="str">
        <f t="shared" ref="FX52" ca="1" si="383">IFERROR(INDEX($D$27:$D$58,MATCH($C52,FW$27:FW$58,0),0),"")</f>
        <v>Cameroon</v>
      </c>
      <c r="FY52" s="25">
        <f t="shared" ca="1" si="174"/>
        <v>26</v>
      </c>
      <c r="FZ52" s="25" t="str">
        <f t="shared" ref="FZ52" ca="1" si="384">IFERROR(INDEX($D$27:$D$58,MATCH($C52,FY$27:FY$58,0),0),"")</f>
        <v>Cameroon</v>
      </c>
      <c r="GA52" s="25">
        <f t="shared" ca="1" si="176"/>
        <v>26</v>
      </c>
      <c r="GB52" s="25" t="str">
        <f t="shared" ref="GB52" ca="1" si="385">IFERROR(INDEX($D$27:$D$58,MATCH($C52,GA$27:GA$58,0),0),"")</f>
        <v>Cameroon</v>
      </c>
      <c r="GC52" s="25">
        <f t="shared" ca="1" si="178"/>
        <v>26</v>
      </c>
      <c r="GD52" s="25" t="str">
        <f t="shared" ref="GD52" ca="1" si="386">IFERROR(INDEX($D$27:$D$58,MATCH($C52,GC$27:GC$58,0),0),"")</f>
        <v>Cameroon</v>
      </c>
      <c r="GE52" s="25">
        <f t="shared" ca="1" si="180"/>
        <v>26</v>
      </c>
      <c r="GF52" s="25" t="str">
        <f t="shared" ref="GF52" ca="1" si="387">IFERROR(INDEX($D$27:$D$58,MATCH($C52,GE$27:GE$58,0),0),"")</f>
        <v>Cameroon</v>
      </c>
      <c r="GG52" s="25">
        <f t="shared" ca="1" si="182"/>
        <v>26</v>
      </c>
      <c r="GH52" s="25" t="str">
        <f t="shared" ref="GH52" ca="1" si="388">IFERROR(INDEX($D$27:$D$58,MATCH($C52,GG$27:GG$58,0),0),"")</f>
        <v>Cameroon</v>
      </c>
      <c r="GI52" s="25">
        <f t="shared" ca="1" si="184"/>
        <v>26</v>
      </c>
      <c r="GJ52" s="25" t="str">
        <f t="shared" ref="GJ52" ca="1" si="389">IFERROR(INDEX($D$27:$D$58,MATCH($C52,GI$27:GI$58,0),0),"")</f>
        <v>Cameroon</v>
      </c>
      <c r="GK52" s="25">
        <f t="shared" ca="1" si="186"/>
        <v>26</v>
      </c>
      <c r="GL52" s="25" t="str">
        <f t="shared" ref="GL52" ca="1" si="390">IFERROR(INDEX($D$27:$D$58,MATCH($C52,GK$27:GK$58,0),0),"")</f>
        <v>Cameroon</v>
      </c>
      <c r="GM52" s="25">
        <f t="shared" ca="1" si="188"/>
        <v>26</v>
      </c>
      <c r="GN52" s="25" t="str">
        <f t="shared" ref="GN52" ca="1" si="391">IFERROR(INDEX($D$27:$D$58,MATCH($C52,GM$27:GM$58,0),0),"")</f>
        <v>Cameroon</v>
      </c>
      <c r="GO52" s="25">
        <f t="shared" ca="1" si="190"/>
        <v>26</v>
      </c>
      <c r="GP52" s="25" t="str">
        <f t="shared" ref="GP52" ca="1" si="392">IFERROR(INDEX($D$27:$D$58,MATCH($C52,GO$27:GO$58,0),0),"")</f>
        <v>Cameroon</v>
      </c>
      <c r="GQ52" s="25">
        <f t="shared" ca="1" si="192"/>
        <v>26</v>
      </c>
      <c r="GR52" s="25" t="str">
        <f t="shared" ref="GR52" ca="1" si="393">IFERROR(INDEX($D$27:$D$58,MATCH($C52,GQ$27:GQ$58,0),0),"")</f>
        <v>Cameroon</v>
      </c>
      <c r="GS52" s="25">
        <f t="shared" ca="1" si="194"/>
        <v>26</v>
      </c>
      <c r="GT52" s="25" t="str">
        <f t="shared" ref="GT52" ca="1" si="394">IFERROR(INDEX($D$27:$D$58,MATCH($C52,GS$27:GS$58,0),0),"")</f>
        <v>Cameroon</v>
      </c>
      <c r="GU52" s="25">
        <f t="shared" ca="1" si="196"/>
        <v>26</v>
      </c>
      <c r="GV52" s="25" t="str">
        <f t="shared" ref="GV52" ca="1" si="395">IFERROR(INDEX($D$27:$D$58,MATCH($C52,GU$27:GU$58,0),0),"")</f>
        <v>Cameroon</v>
      </c>
    </row>
    <row r="53" spans="2:204" s="25" customFormat="1" hidden="1" x14ac:dyDescent="0.35">
      <c r="B53" s="26"/>
      <c r="C53" s="25">
        <v>27</v>
      </c>
      <c r="D53" s="25" t="str">
        <f>IF(Setup!C31&lt;&gt;"",Setup!C31,"")</f>
        <v>Brazil</v>
      </c>
      <c r="E53" s="25">
        <f t="shared" si="0"/>
        <v>27</v>
      </c>
      <c r="F53" s="25" t="str">
        <f t="shared" si="198"/>
        <v>Brazil</v>
      </c>
      <c r="G53" s="25">
        <f t="shared" ca="1" si="1"/>
        <v>27</v>
      </c>
      <c r="H53" s="25" t="str">
        <f t="shared" ca="1" si="199"/>
        <v>Brazil</v>
      </c>
      <c r="I53" s="25">
        <f t="shared" ca="1" si="2"/>
        <v>27</v>
      </c>
      <c r="J53" s="25" t="str">
        <f t="shared" ref="J53" ca="1" si="396">IFERROR(INDEX($D$27:$D$58,MATCH($C53,I$27:I$58,0),0),"")</f>
        <v>Brazil</v>
      </c>
      <c r="K53" s="25">
        <f t="shared" ca="1" si="4"/>
        <v>27</v>
      </c>
      <c r="L53" s="273" t="str">
        <f t="shared" ref="L53" ca="1" si="397">IFERROR(INDEX($D$27:$D$58,MATCH($C53,K$27:K$58,0),0),"")</f>
        <v>Brazil</v>
      </c>
      <c r="M53" s="25">
        <f t="shared" ca="1" si="6"/>
        <v>27</v>
      </c>
      <c r="N53" s="25" t="str">
        <f t="shared" ref="N53" ca="1" si="398">IFERROR(INDEX($D$27:$D$58,MATCH($C53,M$27:M$58,0),0),"")</f>
        <v>Brazil</v>
      </c>
      <c r="O53" s="25">
        <f t="shared" ca="1" si="8"/>
        <v>27</v>
      </c>
      <c r="P53" s="25" t="str">
        <f t="shared" ref="P53" ca="1" si="399">IFERROR(INDEX($D$27:$D$58,MATCH($C53,O$27:O$58,0),0),"")</f>
        <v>Brazil</v>
      </c>
      <c r="Q53" s="25">
        <f t="shared" ca="1" si="10"/>
        <v>27</v>
      </c>
      <c r="R53" s="25" t="str">
        <f t="shared" ref="R53" ca="1" si="400">IFERROR(INDEX($D$27:$D$58,MATCH($C53,Q$27:Q$58,0),0),"")</f>
        <v>Brazil</v>
      </c>
      <c r="S53" s="25">
        <f t="shared" ca="1" si="12"/>
        <v>27</v>
      </c>
      <c r="T53" s="25" t="str">
        <f t="shared" ref="T53" ca="1" si="401">IFERROR(INDEX($D$27:$D$58,MATCH($C53,S$27:S$58,0),0),"")</f>
        <v>Brazil</v>
      </c>
      <c r="U53" s="25">
        <f t="shared" ca="1" si="14"/>
        <v>27</v>
      </c>
      <c r="V53" s="25" t="str">
        <f t="shared" ref="V53" ca="1" si="402">IFERROR(INDEX($D$27:$D$58,MATCH($C53,U$27:U$58,0),0),"")</f>
        <v>Brazil</v>
      </c>
      <c r="W53" s="25">
        <f t="shared" ca="1" si="16"/>
        <v>27</v>
      </c>
      <c r="X53" s="25" t="str">
        <f t="shared" ref="X53" ca="1" si="403">IFERROR(INDEX($D$27:$D$58,MATCH($C53,W$27:W$58,0),0),"")</f>
        <v>Brazil</v>
      </c>
      <c r="Y53" s="25">
        <f t="shared" ca="1" si="18"/>
        <v>27</v>
      </c>
      <c r="Z53" s="25" t="str">
        <f t="shared" ref="Z53" ca="1" si="404">IFERROR(INDEX($D$27:$D$58,MATCH($C53,Y$27:Y$58,0),0),"")</f>
        <v>Brazil</v>
      </c>
      <c r="AA53" s="25">
        <f t="shared" ca="1" si="20"/>
        <v>27</v>
      </c>
      <c r="AB53" s="25" t="str">
        <f t="shared" ref="AB53" ca="1" si="405">IFERROR(INDEX($D$27:$D$58,MATCH($C53,AA$27:AA$58,0),0),"")</f>
        <v>Brazil</v>
      </c>
      <c r="AC53" s="25">
        <f t="shared" ca="1" si="22"/>
        <v>27</v>
      </c>
      <c r="AD53" s="25" t="str">
        <f t="shared" ref="AD53" ca="1" si="406">IFERROR(INDEX($D$27:$D$58,MATCH($C53,AC$27:AC$58,0),0),"")</f>
        <v>Brazil</v>
      </c>
      <c r="AE53" s="25">
        <f t="shared" ca="1" si="24"/>
        <v>27</v>
      </c>
      <c r="AF53" s="25" t="str">
        <f t="shared" ref="AF53" ca="1" si="407">IFERROR(INDEX($D$27:$D$58,MATCH($C53,AE$27:AE$58,0),0),"")</f>
        <v>Brazil</v>
      </c>
      <c r="AG53" s="25">
        <f t="shared" ca="1" si="26"/>
        <v>27</v>
      </c>
      <c r="AH53" s="25" t="str">
        <f t="shared" ref="AH53" ca="1" si="408">IFERROR(INDEX($D$27:$D$58,MATCH($C53,AG$27:AG$58,0),0),"")</f>
        <v>Brazil</v>
      </c>
      <c r="AI53" s="25">
        <f t="shared" ca="1" si="28"/>
        <v>27</v>
      </c>
      <c r="AJ53" s="25" t="str">
        <f t="shared" ref="AJ53" ca="1" si="409">IFERROR(INDEX($D$27:$D$58,MATCH($C53,AI$27:AI$58,0),0),"")</f>
        <v>Brazil</v>
      </c>
      <c r="AK53" s="25">
        <f t="shared" ca="1" si="30"/>
        <v>27</v>
      </c>
      <c r="AL53" s="25" t="str">
        <f t="shared" ref="AL53" ca="1" si="410">IFERROR(INDEX($D$27:$D$58,MATCH($C53,AK$27:AK$58,0),0),"")</f>
        <v>Brazil</v>
      </c>
      <c r="AM53" s="25">
        <f t="shared" ca="1" si="32"/>
        <v>27</v>
      </c>
      <c r="AN53" s="25" t="str">
        <f t="shared" ref="AN53" ca="1" si="411">IFERROR(INDEX($D$27:$D$58,MATCH($C53,AM$27:AM$58,0),0),"")</f>
        <v>Brazil</v>
      </c>
      <c r="AO53" s="25">
        <f t="shared" ca="1" si="34"/>
        <v>27</v>
      </c>
      <c r="AP53" s="25" t="str">
        <f t="shared" ref="AP53" ca="1" si="412">IFERROR(INDEX($D$27:$D$58,MATCH($C53,AO$27:AO$58,0),0),"")</f>
        <v>Brazil</v>
      </c>
      <c r="AQ53" s="25">
        <f t="shared" ca="1" si="36"/>
        <v>27</v>
      </c>
      <c r="AR53" s="25" t="str">
        <f t="shared" ref="AR53" ca="1" si="413">IFERROR(INDEX($D$27:$D$58,MATCH($C53,AQ$27:AQ$58,0),0),"")</f>
        <v>Brazil</v>
      </c>
      <c r="AS53" s="25">
        <f t="shared" ca="1" si="38"/>
        <v>27</v>
      </c>
      <c r="AT53" s="25" t="str">
        <f t="shared" ref="AT53" ca="1" si="414">IFERROR(INDEX($D$27:$D$58,MATCH($C53,AS$27:AS$58,0),0),"")</f>
        <v>Brazil</v>
      </c>
      <c r="AU53" s="25">
        <f t="shared" ca="1" si="40"/>
        <v>26</v>
      </c>
      <c r="AV53" s="25" t="str">
        <f t="shared" ref="AV53" ca="1" si="415">IFERROR(INDEX($D$27:$D$58,MATCH($C53,AU$27:AU$58,0),0),"")</f>
        <v>Serbia</v>
      </c>
      <c r="AW53" s="25">
        <f t="shared" ca="1" si="42"/>
        <v>26</v>
      </c>
      <c r="AX53" s="25" t="str">
        <f t="shared" ref="AX53" ca="1" si="416">IFERROR(INDEX($D$27:$D$58,MATCH($C53,AW$27:AW$58,0),0),"")</f>
        <v>Serbia</v>
      </c>
      <c r="AY53" s="25">
        <f t="shared" ca="1" si="44"/>
        <v>26</v>
      </c>
      <c r="AZ53" s="25" t="str">
        <f t="shared" ref="AZ53" ca="1" si="417">IFERROR(INDEX($D$27:$D$58,MATCH($C53,AY$27:AY$58,0),0),"")</f>
        <v>Serbia</v>
      </c>
      <c r="BA53" s="25">
        <f t="shared" ca="1" si="46"/>
        <v>26</v>
      </c>
      <c r="BB53" s="25" t="str">
        <f t="shared" ref="BB53" ca="1" si="418">IFERROR(INDEX($D$27:$D$58,MATCH($C53,BA$27:BA$58,0),0),"")</f>
        <v>Serbia</v>
      </c>
      <c r="BC53" s="25">
        <f t="shared" ca="1" si="48"/>
        <v>26</v>
      </c>
      <c r="BD53" s="25" t="str">
        <f t="shared" ref="BD53" ca="1" si="419">IFERROR(INDEX($D$27:$D$58,MATCH($C53,BC$27:BC$58,0),0),"")</f>
        <v>Serbia</v>
      </c>
      <c r="BE53" s="25">
        <f t="shared" ca="1" si="50"/>
        <v>26</v>
      </c>
      <c r="BF53" s="25" t="str">
        <f t="shared" ref="BF53" ca="1" si="420">IFERROR(INDEX($D$27:$D$58,MATCH($C53,BE$27:BE$58,0),0),"")</f>
        <v>Serbia</v>
      </c>
      <c r="BG53" s="25">
        <f t="shared" ca="1" si="52"/>
        <v>26</v>
      </c>
      <c r="BH53" s="25" t="str">
        <f t="shared" ref="BH53" ca="1" si="421">IFERROR(INDEX($D$27:$D$58,MATCH($C53,BG$27:BG$58,0),0),"")</f>
        <v>Serbia</v>
      </c>
      <c r="BI53" s="25">
        <f t="shared" ca="1" si="54"/>
        <v>26</v>
      </c>
      <c r="BJ53" s="25" t="str">
        <f t="shared" ref="BJ53" ca="1" si="422">IFERROR(INDEX($D$27:$D$58,MATCH($C53,BI$27:BI$58,0),0),"")</f>
        <v>Serbia</v>
      </c>
      <c r="BK53" s="25">
        <f t="shared" ca="1" si="56"/>
        <v>26</v>
      </c>
      <c r="BL53" s="25" t="str">
        <f t="shared" ref="BL53" ca="1" si="423">IFERROR(INDEX($D$27:$D$58,MATCH($C53,BK$27:BK$58,0),0),"")</f>
        <v>Serbia</v>
      </c>
      <c r="BM53" s="25">
        <f t="shared" ca="1" si="58"/>
        <v>26</v>
      </c>
      <c r="BN53" s="25" t="str">
        <f t="shared" ref="BN53" ca="1" si="424">IFERROR(INDEX($D$27:$D$58,MATCH($C53,BM$27:BM$58,0),0),"")</f>
        <v>Serbia</v>
      </c>
      <c r="BO53" s="25">
        <f t="shared" ca="1" si="60"/>
        <v>26</v>
      </c>
      <c r="BP53" s="25" t="str">
        <f t="shared" ref="BP53" ca="1" si="425">IFERROR(INDEX($D$27:$D$58,MATCH($C53,BO$27:BO$58,0),0),"")</f>
        <v>Serbia</v>
      </c>
      <c r="BQ53" s="25">
        <f t="shared" ca="1" si="62"/>
        <v>26</v>
      </c>
      <c r="BR53" s="25" t="str">
        <f t="shared" ref="BR53" ca="1" si="426">IFERROR(INDEX($D$27:$D$58,MATCH($C53,BQ$27:BQ$58,0),0),"")</f>
        <v>Serbia</v>
      </c>
      <c r="BS53" s="25">
        <f t="shared" ca="1" si="64"/>
        <v>26</v>
      </c>
      <c r="BT53" s="25" t="str">
        <f t="shared" ref="BT53" ca="1" si="427">IFERROR(INDEX($D$27:$D$58,MATCH($C53,BS$27:BS$58,0),0),"")</f>
        <v>Serbia</v>
      </c>
      <c r="BU53" s="25">
        <f t="shared" ca="1" si="66"/>
        <v>26</v>
      </c>
      <c r="BV53" s="25" t="str">
        <f t="shared" ref="BV53" ca="1" si="428">IFERROR(INDEX($D$27:$D$58,MATCH($C53,BU$27:BU$58,0),0),"")</f>
        <v>Serbia</v>
      </c>
      <c r="BW53" s="25">
        <f t="shared" ca="1" si="68"/>
        <v>26</v>
      </c>
      <c r="BX53" s="25" t="str">
        <f t="shared" ref="BX53" ca="1" si="429">IFERROR(INDEX($D$27:$D$58,MATCH($C53,BW$27:BW$58,0),0),"")</f>
        <v>Serbia</v>
      </c>
      <c r="BY53" s="25">
        <f t="shared" ca="1" si="70"/>
        <v>26</v>
      </c>
      <c r="BZ53" s="25" t="str">
        <f t="shared" ref="BZ53" ca="1" si="430">IFERROR(INDEX($D$27:$D$58,MATCH($C53,BY$27:BY$58,0),0),"")</f>
        <v>Serbia</v>
      </c>
      <c r="CA53" s="25">
        <f t="shared" ca="1" si="72"/>
        <v>26</v>
      </c>
      <c r="CB53" s="25" t="str">
        <f t="shared" ref="CB53" ca="1" si="431">IFERROR(INDEX($D$27:$D$58,MATCH($C53,CA$27:CA$58,0),0),"")</f>
        <v>Serbia</v>
      </c>
      <c r="CC53" s="25">
        <f t="shared" ca="1" si="74"/>
        <v>26</v>
      </c>
      <c r="CD53" s="25" t="str">
        <f t="shared" ref="CD53" ca="1" si="432">IFERROR(INDEX($D$27:$D$58,MATCH($C53,CC$27:CC$58,0),0),"")</f>
        <v>Serbia</v>
      </c>
      <c r="CE53" s="25">
        <f t="shared" ca="1" si="76"/>
        <v>26</v>
      </c>
      <c r="CF53" s="25" t="str">
        <f t="shared" ref="CF53" ca="1" si="433">IFERROR(INDEX($D$27:$D$58,MATCH($C53,CE$27:CE$58,0),0),"")</f>
        <v>Serbia</v>
      </c>
      <c r="CG53" s="25">
        <f t="shared" ca="1" si="78"/>
        <v>26</v>
      </c>
      <c r="CH53" s="25" t="str">
        <f t="shared" ref="CH53" ca="1" si="434">IFERROR(INDEX($D$27:$D$58,MATCH($C53,CG$27:CG$58,0),0),"")</f>
        <v>Serbia</v>
      </c>
      <c r="CI53" s="25">
        <f t="shared" ca="1" si="80"/>
        <v>26</v>
      </c>
      <c r="CJ53" s="25" t="str">
        <f t="shared" ref="CJ53" ca="1" si="435">IFERROR(INDEX($D$27:$D$58,MATCH($C53,CI$27:CI$58,0),0),"")</f>
        <v>Serbia</v>
      </c>
      <c r="CK53" s="25">
        <f t="shared" ca="1" si="82"/>
        <v>26</v>
      </c>
      <c r="CL53" s="25" t="str">
        <f t="shared" ref="CL53" ca="1" si="436">IFERROR(INDEX($D$27:$D$58,MATCH($C53,CK$27:CK$58,0),0),"")</f>
        <v>Serbia</v>
      </c>
      <c r="CM53" s="25">
        <f t="shared" ca="1" si="84"/>
        <v>26</v>
      </c>
      <c r="CN53" s="25" t="str">
        <f t="shared" ref="CN53" ca="1" si="437">IFERROR(INDEX($D$27:$D$58,MATCH($C53,CM$27:CM$58,0),0),"")</f>
        <v>Serbia</v>
      </c>
      <c r="CO53" s="25">
        <f t="shared" ca="1" si="86"/>
        <v>26</v>
      </c>
      <c r="CP53" s="25" t="str">
        <f t="shared" ref="CP53" ca="1" si="438">IFERROR(INDEX($D$27:$D$58,MATCH($C53,CO$27:CO$58,0),0),"")</f>
        <v>Serbia</v>
      </c>
      <c r="CQ53" s="25">
        <f t="shared" ca="1" si="88"/>
        <v>26</v>
      </c>
      <c r="CR53" s="25" t="str">
        <f t="shared" ref="CR53" ca="1" si="439">IFERROR(INDEX($D$27:$D$58,MATCH($C53,CQ$27:CQ$58,0),0),"")</f>
        <v>Serbia</v>
      </c>
      <c r="CS53" s="25">
        <f t="shared" ca="1" si="90"/>
        <v>26</v>
      </c>
      <c r="CT53" s="25" t="str">
        <f t="shared" ref="CT53" ca="1" si="440">IFERROR(INDEX($D$27:$D$58,MATCH($C53,CS$27:CS$58,0),0),"")</f>
        <v>Serbia</v>
      </c>
      <c r="CU53" s="25">
        <f t="shared" ca="1" si="92"/>
        <v>26</v>
      </c>
      <c r="CV53" s="25" t="str">
        <f t="shared" ref="CV53" ca="1" si="441">IFERROR(INDEX($D$27:$D$58,MATCH($C53,CU$27:CU$58,0),0),"")</f>
        <v>Serbia</v>
      </c>
      <c r="CW53" s="25">
        <f t="shared" ca="1" si="94"/>
        <v>27</v>
      </c>
      <c r="CX53" s="25" t="str">
        <f t="shared" ref="CX53" ca="1" si="442">IFERROR(INDEX($D$27:$D$58,MATCH($C53,CW$27:CW$58,0),0),"")</f>
        <v>Brazil</v>
      </c>
      <c r="CY53" s="25">
        <f t="shared" ca="1" si="96"/>
        <v>27</v>
      </c>
      <c r="CZ53" s="25" t="str">
        <f t="shared" ref="CZ53" ca="1" si="443">IFERROR(INDEX($D$27:$D$58,MATCH($C53,CY$27:CY$58,0),0),"")</f>
        <v>Brazil</v>
      </c>
      <c r="DA53" s="25">
        <f t="shared" ca="1" si="98"/>
        <v>27</v>
      </c>
      <c r="DB53" s="25" t="str">
        <f t="shared" ref="DB53" ca="1" si="444">IFERROR(INDEX($D$27:$D$58,MATCH($C53,DA$27:DA$58,0),0),"")</f>
        <v>Brazil</v>
      </c>
      <c r="DC53" s="25">
        <f t="shared" ca="1" si="100"/>
        <v>27</v>
      </c>
      <c r="DD53" s="25" t="str">
        <f t="shared" ref="DD53" ca="1" si="445">IFERROR(INDEX($D$27:$D$58,MATCH($C53,DC$27:DC$58,0),0),"")</f>
        <v>Brazil</v>
      </c>
      <c r="DE53" s="25">
        <f t="shared" ca="1" si="102"/>
        <v>27</v>
      </c>
      <c r="DF53" s="25" t="str">
        <f t="shared" ref="DF53" ca="1" si="446">IFERROR(INDEX($D$27:$D$58,MATCH($C53,DE$27:DE$58,0),0),"")</f>
        <v>Brazil</v>
      </c>
      <c r="DG53" s="25">
        <f t="shared" ca="1" si="104"/>
        <v>27</v>
      </c>
      <c r="DH53" s="25" t="str">
        <f t="shared" ref="DH53" ca="1" si="447">IFERROR(INDEX($D$27:$D$58,MATCH($C53,DG$27:DG$58,0),0),"")</f>
        <v>Brazil</v>
      </c>
      <c r="DI53" s="25">
        <f t="shared" ca="1" si="106"/>
        <v>27</v>
      </c>
      <c r="DJ53" s="25" t="str">
        <f t="shared" ref="DJ53" ca="1" si="448">IFERROR(INDEX($D$27:$D$58,MATCH($C53,DI$27:DI$58,0),0),"")</f>
        <v>Brazil</v>
      </c>
      <c r="DK53" s="25">
        <f t="shared" ca="1" si="108"/>
        <v>27</v>
      </c>
      <c r="DL53" s="25" t="str">
        <f t="shared" ref="DL53" ca="1" si="449">IFERROR(INDEX($D$27:$D$58,MATCH($C53,DK$27:DK$58,0),0),"")</f>
        <v>Brazil</v>
      </c>
      <c r="DM53" s="25">
        <f t="shared" ca="1" si="110"/>
        <v>27</v>
      </c>
      <c r="DN53" s="25" t="str">
        <f t="shared" ref="DN53" ca="1" si="450">IFERROR(INDEX($D$27:$D$58,MATCH($C53,DM$27:DM$58,0),0),"")</f>
        <v>Brazil</v>
      </c>
      <c r="DO53" s="25">
        <f t="shared" ca="1" si="112"/>
        <v>27</v>
      </c>
      <c r="DP53" s="25" t="str">
        <f t="shared" ref="DP53" ca="1" si="451">IFERROR(INDEX($D$27:$D$58,MATCH($C53,DO$27:DO$58,0),0),"")</f>
        <v>Brazil</v>
      </c>
      <c r="DQ53" s="25">
        <f t="shared" ca="1" si="114"/>
        <v>27</v>
      </c>
      <c r="DR53" s="25" t="str">
        <f t="shared" ref="DR53" ca="1" si="452">IFERROR(INDEX($D$27:$D$58,MATCH($C53,DQ$27:DQ$58,0),0),"")</f>
        <v>Brazil</v>
      </c>
      <c r="DS53" s="25">
        <f t="shared" ca="1" si="116"/>
        <v>27</v>
      </c>
      <c r="DT53" s="25" t="str">
        <f t="shared" ref="DT53" ca="1" si="453">IFERROR(INDEX($D$27:$D$58,MATCH($C53,DS$27:DS$58,0),0),"")</f>
        <v>Brazil</v>
      </c>
      <c r="DU53" s="25">
        <f t="shared" ca="1" si="118"/>
        <v>27</v>
      </c>
      <c r="DV53" s="25" t="str">
        <f t="shared" ref="DV53" ca="1" si="454">IFERROR(INDEX($D$27:$D$58,MATCH($C53,DU$27:DU$58,0),0),"")</f>
        <v>Brazil</v>
      </c>
      <c r="DW53" s="25">
        <f t="shared" ca="1" si="120"/>
        <v>27</v>
      </c>
      <c r="DX53" s="25" t="str">
        <f t="shared" ref="DX53" ca="1" si="455">IFERROR(INDEX($D$27:$D$58,MATCH($C53,DW$27:DW$58,0),0),"")</f>
        <v>Brazil</v>
      </c>
      <c r="DY53" s="25">
        <f t="shared" ca="1" si="122"/>
        <v>27</v>
      </c>
      <c r="DZ53" s="25" t="str">
        <f t="shared" ref="DZ53" ca="1" si="456">IFERROR(INDEX($D$27:$D$58,MATCH($C53,DY$27:DY$58,0),0),"")</f>
        <v>Brazil</v>
      </c>
      <c r="EA53" s="25">
        <f t="shared" ca="1" si="124"/>
        <v>27</v>
      </c>
      <c r="EB53" s="25" t="str">
        <f t="shared" ref="EB53" ca="1" si="457">IFERROR(INDEX($D$27:$D$58,MATCH($C53,EA$27:EA$58,0),0),"")</f>
        <v>Brazil</v>
      </c>
      <c r="EC53" s="25">
        <f t="shared" ca="1" si="126"/>
        <v>27</v>
      </c>
      <c r="ED53" s="25" t="str">
        <f t="shared" ref="ED53" ca="1" si="458">IFERROR(INDEX($D$27:$D$58,MATCH($C53,EC$27:EC$58,0),0),"")</f>
        <v>Brazil</v>
      </c>
      <c r="EE53" s="25">
        <f t="shared" ca="1" si="128"/>
        <v>27</v>
      </c>
      <c r="EF53" s="25" t="str">
        <f t="shared" ref="EF53" ca="1" si="459">IFERROR(INDEX($D$27:$D$58,MATCH($C53,EE$27:EE$58,0),0),"")</f>
        <v>Brazil</v>
      </c>
      <c r="EG53" s="25">
        <f t="shared" ca="1" si="130"/>
        <v>27</v>
      </c>
      <c r="EH53" s="25" t="str">
        <f t="shared" ref="EH53" ca="1" si="460">IFERROR(INDEX($D$27:$D$58,MATCH($C53,EG$27:EG$58,0),0),"")</f>
        <v>Brazil</v>
      </c>
      <c r="EI53" s="25">
        <f t="shared" ca="1" si="132"/>
        <v>27</v>
      </c>
      <c r="EJ53" s="25" t="str">
        <f t="shared" ref="EJ53" ca="1" si="461">IFERROR(INDEX($D$27:$D$58,MATCH($C53,EI$27:EI$58,0),0),"")</f>
        <v>Brazil</v>
      </c>
      <c r="EK53" s="25">
        <f t="shared" ca="1" si="134"/>
        <v>27</v>
      </c>
      <c r="EL53" s="25" t="str">
        <f t="shared" ref="EL53" ca="1" si="462">IFERROR(INDEX($D$27:$D$58,MATCH($C53,EK$27:EK$58,0),0),"")</f>
        <v>Brazil</v>
      </c>
      <c r="EM53" s="25">
        <f t="shared" ca="1" si="136"/>
        <v>27</v>
      </c>
      <c r="EN53" s="25" t="str">
        <f t="shared" ref="EN53" ca="1" si="463">IFERROR(INDEX($D$27:$D$58,MATCH($C53,EM$27:EM$58,0),0),"")</f>
        <v>Brazil</v>
      </c>
      <c r="EO53" s="25">
        <f t="shared" ca="1" si="138"/>
        <v>27</v>
      </c>
      <c r="EP53" s="25" t="str">
        <f t="shared" ref="EP53" ca="1" si="464">IFERROR(INDEX($D$27:$D$58,MATCH($C53,EO$27:EO$58,0),0),"")</f>
        <v>Brazil</v>
      </c>
      <c r="EQ53" s="25">
        <f t="shared" ca="1" si="140"/>
        <v>27</v>
      </c>
      <c r="ER53" s="25" t="str">
        <f t="shared" ref="ER53" ca="1" si="465">IFERROR(INDEX($D$27:$D$58,MATCH($C53,EQ$27:EQ$58,0),0),"")</f>
        <v>Brazil</v>
      </c>
      <c r="ES53" s="25">
        <f t="shared" ca="1" si="142"/>
        <v>27</v>
      </c>
      <c r="ET53" s="25" t="str">
        <f t="shared" ref="ET53" ca="1" si="466">IFERROR(INDEX($D$27:$D$58,MATCH($C53,ES$27:ES$58,0),0),"")</f>
        <v>Brazil</v>
      </c>
      <c r="EU53" s="25">
        <f t="shared" ca="1" si="144"/>
        <v>27</v>
      </c>
      <c r="EV53" s="25" t="str">
        <f t="shared" ref="EV53" ca="1" si="467">IFERROR(INDEX($D$27:$D$58,MATCH($C53,EU$27:EU$58,0),0),"")</f>
        <v>Brazil</v>
      </c>
      <c r="EW53" s="25">
        <f t="shared" ca="1" si="146"/>
        <v>27</v>
      </c>
      <c r="EX53" s="25" t="str">
        <f t="shared" ref="EX53" ca="1" si="468">IFERROR(INDEX($D$27:$D$58,MATCH($C53,EW$27:EW$58,0),0),"")</f>
        <v>Brazil</v>
      </c>
      <c r="EY53" s="25">
        <f t="shared" ca="1" si="148"/>
        <v>27</v>
      </c>
      <c r="EZ53" s="25" t="str">
        <f t="shared" ref="EZ53" ca="1" si="469">IFERROR(INDEX($D$27:$D$58,MATCH($C53,EY$27:EY$58,0),0),"")</f>
        <v>Brazil</v>
      </c>
      <c r="FA53" s="25">
        <f t="shared" ca="1" si="150"/>
        <v>27</v>
      </c>
      <c r="FB53" s="25" t="str">
        <f t="shared" ref="FB53" ca="1" si="470">IFERROR(INDEX($D$27:$D$58,MATCH($C53,FA$27:FA$58,0),0),"")</f>
        <v>Brazil</v>
      </c>
      <c r="FC53" s="25">
        <f t="shared" ca="1" si="152"/>
        <v>27</v>
      </c>
      <c r="FD53" s="25" t="str">
        <f t="shared" ref="FD53" ca="1" si="471">IFERROR(INDEX($D$27:$D$58,MATCH($C53,FC$27:FC$58,0),0),"")</f>
        <v>Brazil</v>
      </c>
      <c r="FE53" s="25">
        <f t="shared" ca="1" si="154"/>
        <v>27</v>
      </c>
      <c r="FF53" s="25" t="str">
        <f t="shared" ref="FF53" ca="1" si="472">IFERROR(INDEX($D$27:$D$58,MATCH($C53,FE$27:FE$58,0),0),"")</f>
        <v>Brazil</v>
      </c>
      <c r="FG53" s="25">
        <f t="shared" ca="1" si="156"/>
        <v>27</v>
      </c>
      <c r="FH53" s="25" t="str">
        <f t="shared" ref="FH53" ca="1" si="473">IFERROR(INDEX($D$27:$D$58,MATCH($C53,FG$27:FG$58,0),0),"")</f>
        <v>Brazil</v>
      </c>
      <c r="FI53" s="25">
        <f t="shared" ca="1" si="158"/>
        <v>27</v>
      </c>
      <c r="FJ53" s="25" t="str">
        <f t="shared" ref="FJ53" ca="1" si="474">IFERROR(INDEX($D$27:$D$58,MATCH($C53,FI$27:FI$58,0),0),"")</f>
        <v>Brazil</v>
      </c>
      <c r="FK53" s="25">
        <f t="shared" ca="1" si="160"/>
        <v>27</v>
      </c>
      <c r="FL53" s="25" t="str">
        <f t="shared" ref="FL53" ca="1" si="475">IFERROR(INDEX($D$27:$D$58,MATCH($C53,FK$27:FK$58,0),0),"")</f>
        <v>Brazil</v>
      </c>
      <c r="FM53" s="25">
        <f t="shared" ca="1" si="162"/>
        <v>27</v>
      </c>
      <c r="FN53" s="25" t="str">
        <f t="shared" ref="FN53" ca="1" si="476">IFERROR(INDEX($D$27:$D$58,MATCH($C53,FM$27:FM$58,0),0),"")</f>
        <v>Brazil</v>
      </c>
      <c r="FO53" s="25">
        <f t="shared" ca="1" si="164"/>
        <v>27</v>
      </c>
      <c r="FP53" s="25" t="str">
        <f t="shared" ref="FP53" ca="1" si="477">IFERROR(INDEX($D$27:$D$58,MATCH($C53,FO$27:FO$58,0),0),"")</f>
        <v>Brazil</v>
      </c>
      <c r="FQ53" s="25">
        <f t="shared" ca="1" si="166"/>
        <v>27</v>
      </c>
      <c r="FR53" s="25" t="str">
        <f t="shared" ref="FR53" ca="1" si="478">IFERROR(INDEX($D$27:$D$58,MATCH($C53,FQ$27:FQ$58,0),0),"")</f>
        <v>Brazil</v>
      </c>
      <c r="FS53" s="25">
        <f t="shared" ca="1" si="168"/>
        <v>27</v>
      </c>
      <c r="FT53" s="25" t="str">
        <f t="shared" ref="FT53" ca="1" si="479">IFERROR(INDEX($D$27:$D$58,MATCH($C53,FS$27:FS$58,0),0),"")</f>
        <v>Brazil</v>
      </c>
      <c r="FU53" s="25">
        <f t="shared" ca="1" si="170"/>
        <v>27</v>
      </c>
      <c r="FV53" s="25" t="str">
        <f t="shared" ref="FV53" ca="1" si="480">IFERROR(INDEX($D$27:$D$58,MATCH($C53,FU$27:FU$58,0),0),"")</f>
        <v>Brazil</v>
      </c>
      <c r="FW53" s="25">
        <f t="shared" ca="1" si="172"/>
        <v>27</v>
      </c>
      <c r="FX53" s="25" t="str">
        <f t="shared" ref="FX53" ca="1" si="481">IFERROR(INDEX($D$27:$D$58,MATCH($C53,FW$27:FW$58,0),0),"")</f>
        <v>Brazil</v>
      </c>
      <c r="FY53" s="25">
        <f t="shared" ca="1" si="174"/>
        <v>27</v>
      </c>
      <c r="FZ53" s="25" t="str">
        <f t="shared" ref="FZ53" ca="1" si="482">IFERROR(INDEX($D$27:$D$58,MATCH($C53,FY$27:FY$58,0),0),"")</f>
        <v>Brazil</v>
      </c>
      <c r="GA53" s="25">
        <f t="shared" ca="1" si="176"/>
        <v>27</v>
      </c>
      <c r="GB53" s="25" t="str">
        <f t="shared" ref="GB53" ca="1" si="483">IFERROR(INDEX($D$27:$D$58,MATCH($C53,GA$27:GA$58,0),0),"")</f>
        <v>Brazil</v>
      </c>
      <c r="GC53" s="25">
        <f t="shared" ca="1" si="178"/>
        <v>27</v>
      </c>
      <c r="GD53" s="25" t="str">
        <f t="shared" ref="GD53" ca="1" si="484">IFERROR(INDEX($D$27:$D$58,MATCH($C53,GC$27:GC$58,0),0),"")</f>
        <v>Brazil</v>
      </c>
      <c r="GE53" s="25">
        <f t="shared" ca="1" si="180"/>
        <v>27</v>
      </c>
      <c r="GF53" s="25" t="str">
        <f t="shared" ref="GF53" ca="1" si="485">IFERROR(INDEX($D$27:$D$58,MATCH($C53,GE$27:GE$58,0),0),"")</f>
        <v>Brazil</v>
      </c>
      <c r="GG53" s="25">
        <f t="shared" ca="1" si="182"/>
        <v>27</v>
      </c>
      <c r="GH53" s="25" t="str">
        <f t="shared" ref="GH53" ca="1" si="486">IFERROR(INDEX($D$27:$D$58,MATCH($C53,GG$27:GG$58,0),0),"")</f>
        <v>Brazil</v>
      </c>
      <c r="GI53" s="25">
        <f t="shared" ca="1" si="184"/>
        <v>27</v>
      </c>
      <c r="GJ53" s="25" t="str">
        <f t="shared" ref="GJ53" ca="1" si="487">IFERROR(INDEX($D$27:$D$58,MATCH($C53,GI$27:GI$58,0),0),"")</f>
        <v>Brazil</v>
      </c>
      <c r="GK53" s="25">
        <f t="shared" ca="1" si="186"/>
        <v>27</v>
      </c>
      <c r="GL53" s="25" t="str">
        <f t="shared" ref="GL53" ca="1" si="488">IFERROR(INDEX($D$27:$D$58,MATCH($C53,GK$27:GK$58,0),0),"")</f>
        <v>Brazil</v>
      </c>
      <c r="GM53" s="25">
        <f t="shared" ca="1" si="188"/>
        <v>27</v>
      </c>
      <c r="GN53" s="25" t="str">
        <f t="shared" ref="GN53" ca="1" si="489">IFERROR(INDEX($D$27:$D$58,MATCH($C53,GM$27:GM$58,0),0),"")</f>
        <v>Brazil</v>
      </c>
      <c r="GO53" s="25">
        <f t="shared" ca="1" si="190"/>
        <v>27</v>
      </c>
      <c r="GP53" s="25" t="str">
        <f t="shared" ref="GP53" ca="1" si="490">IFERROR(INDEX($D$27:$D$58,MATCH($C53,GO$27:GO$58,0),0),"")</f>
        <v>Brazil</v>
      </c>
      <c r="GQ53" s="25">
        <f t="shared" ca="1" si="192"/>
        <v>27</v>
      </c>
      <c r="GR53" s="25" t="str">
        <f t="shared" ref="GR53" ca="1" si="491">IFERROR(INDEX($D$27:$D$58,MATCH($C53,GQ$27:GQ$58,0),0),"")</f>
        <v>Brazil</v>
      </c>
      <c r="GS53" s="25">
        <f t="shared" ca="1" si="194"/>
        <v>27</v>
      </c>
      <c r="GT53" s="25" t="str">
        <f t="shared" ref="GT53" ca="1" si="492">IFERROR(INDEX($D$27:$D$58,MATCH($C53,GS$27:GS$58,0),0),"")</f>
        <v>Brazil</v>
      </c>
      <c r="GU53" s="25">
        <f t="shared" ca="1" si="196"/>
        <v>27</v>
      </c>
      <c r="GV53" s="25" t="str">
        <f t="shared" ref="GV53" ca="1" si="493">IFERROR(INDEX($D$27:$D$58,MATCH($C53,GU$27:GU$58,0),0),"")</f>
        <v>Brazil</v>
      </c>
    </row>
    <row r="54" spans="2:204" s="25" customFormat="1" hidden="1" x14ac:dyDescent="0.35">
      <c r="B54" s="26"/>
      <c r="C54" s="25">
        <v>28</v>
      </c>
      <c r="D54" s="25" t="str">
        <f>IF(Setup!C32&lt;&gt;"",Setup!C32,"")</f>
        <v>Serbia</v>
      </c>
      <c r="E54" s="25">
        <f t="shared" si="0"/>
        <v>28</v>
      </c>
      <c r="F54" s="25" t="str">
        <f t="shared" si="198"/>
        <v>Serbia</v>
      </c>
      <c r="G54" s="25">
        <f t="shared" ca="1" si="1"/>
        <v>28</v>
      </c>
      <c r="H54" s="25" t="str">
        <f t="shared" ca="1" si="199"/>
        <v>Serbia</v>
      </c>
      <c r="I54" s="25">
        <f t="shared" ca="1" si="2"/>
        <v>28</v>
      </c>
      <c r="J54" s="25" t="str">
        <f t="shared" ref="J54" ca="1" si="494">IFERROR(INDEX($D$27:$D$58,MATCH($C54,I$27:I$58,0),0),"")</f>
        <v>Serbia</v>
      </c>
      <c r="K54" s="25">
        <f t="shared" ca="1" si="4"/>
        <v>28</v>
      </c>
      <c r="L54" s="273" t="str">
        <f t="shared" ref="L54" ca="1" si="495">IFERROR(INDEX($D$27:$D$58,MATCH($C54,K$27:K$58,0),0),"")</f>
        <v>Serbia</v>
      </c>
      <c r="M54" s="25">
        <f t="shared" ca="1" si="6"/>
        <v>28</v>
      </c>
      <c r="N54" s="25" t="str">
        <f t="shared" ref="N54" ca="1" si="496">IFERROR(INDEX($D$27:$D$58,MATCH($C54,M$27:M$58,0),0),"")</f>
        <v>Serbia</v>
      </c>
      <c r="O54" s="25">
        <f t="shared" ca="1" si="8"/>
        <v>28</v>
      </c>
      <c r="P54" s="25" t="str">
        <f t="shared" ref="P54" ca="1" si="497">IFERROR(INDEX($D$27:$D$58,MATCH($C54,O$27:O$58,0),0),"")</f>
        <v>Serbia</v>
      </c>
      <c r="Q54" s="25">
        <f t="shared" ca="1" si="10"/>
        <v>28</v>
      </c>
      <c r="R54" s="25" t="str">
        <f t="shared" ref="R54" ca="1" si="498">IFERROR(INDEX($D$27:$D$58,MATCH($C54,Q$27:Q$58,0),0),"")</f>
        <v>Serbia</v>
      </c>
      <c r="S54" s="25">
        <f t="shared" ca="1" si="12"/>
        <v>28</v>
      </c>
      <c r="T54" s="25" t="str">
        <f t="shared" ref="T54" ca="1" si="499">IFERROR(INDEX($D$27:$D$58,MATCH($C54,S$27:S$58,0),0),"")</f>
        <v>Serbia</v>
      </c>
      <c r="U54" s="25">
        <f t="shared" ca="1" si="14"/>
        <v>28</v>
      </c>
      <c r="V54" s="25" t="str">
        <f t="shared" ref="V54" ca="1" si="500">IFERROR(INDEX($D$27:$D$58,MATCH($C54,U$27:U$58,0),0),"")</f>
        <v>Serbia</v>
      </c>
      <c r="W54" s="25">
        <f t="shared" ca="1" si="16"/>
        <v>28</v>
      </c>
      <c r="X54" s="25" t="str">
        <f t="shared" ref="X54" ca="1" si="501">IFERROR(INDEX($D$27:$D$58,MATCH($C54,W$27:W$58,0),0),"")</f>
        <v>Serbia</v>
      </c>
      <c r="Y54" s="25">
        <f t="shared" ca="1" si="18"/>
        <v>28</v>
      </c>
      <c r="Z54" s="25" t="str">
        <f t="shared" ref="Z54" ca="1" si="502">IFERROR(INDEX($D$27:$D$58,MATCH($C54,Y$27:Y$58,0),0),"")</f>
        <v>Serbia</v>
      </c>
      <c r="AA54" s="25">
        <f t="shared" ca="1" si="20"/>
        <v>28</v>
      </c>
      <c r="AB54" s="25" t="str">
        <f t="shared" ref="AB54" ca="1" si="503">IFERROR(INDEX($D$27:$D$58,MATCH($C54,AA$27:AA$58,0),0),"")</f>
        <v>Serbia</v>
      </c>
      <c r="AC54" s="25">
        <f t="shared" ca="1" si="22"/>
        <v>28</v>
      </c>
      <c r="AD54" s="25" t="str">
        <f t="shared" ref="AD54" ca="1" si="504">IFERROR(INDEX($D$27:$D$58,MATCH($C54,AC$27:AC$58,0),0),"")</f>
        <v>Serbia</v>
      </c>
      <c r="AE54" s="25">
        <f t="shared" ca="1" si="24"/>
        <v>28</v>
      </c>
      <c r="AF54" s="25" t="str">
        <f t="shared" ref="AF54" ca="1" si="505">IFERROR(INDEX($D$27:$D$58,MATCH($C54,AE$27:AE$58,0),0),"")</f>
        <v>Serbia</v>
      </c>
      <c r="AG54" s="25">
        <f t="shared" ca="1" si="26"/>
        <v>28</v>
      </c>
      <c r="AH54" s="25" t="str">
        <f t="shared" ref="AH54" ca="1" si="506">IFERROR(INDEX($D$27:$D$58,MATCH($C54,AG$27:AG$58,0),0),"")</f>
        <v>Serbia</v>
      </c>
      <c r="AI54" s="25">
        <f t="shared" ca="1" si="28"/>
        <v>28</v>
      </c>
      <c r="AJ54" s="25" t="str">
        <f t="shared" ref="AJ54" ca="1" si="507">IFERROR(INDEX($D$27:$D$58,MATCH($C54,AI$27:AI$58,0),0),"")</f>
        <v>Serbia</v>
      </c>
      <c r="AK54" s="25">
        <f t="shared" ca="1" si="30"/>
        <v>28</v>
      </c>
      <c r="AL54" s="25" t="str">
        <f t="shared" ref="AL54" ca="1" si="508">IFERROR(INDEX($D$27:$D$58,MATCH($C54,AK$27:AK$58,0),0),"")</f>
        <v>Serbia</v>
      </c>
      <c r="AM54" s="25">
        <f t="shared" ca="1" si="32"/>
        <v>28</v>
      </c>
      <c r="AN54" s="25" t="str">
        <f t="shared" ref="AN54" ca="1" si="509">IFERROR(INDEX($D$27:$D$58,MATCH($C54,AM$27:AM$58,0),0),"")</f>
        <v>Serbia</v>
      </c>
      <c r="AO54" s="25">
        <f t="shared" ca="1" si="34"/>
        <v>28</v>
      </c>
      <c r="AP54" s="25" t="str">
        <f t="shared" ref="AP54" ca="1" si="510">IFERROR(INDEX($D$27:$D$58,MATCH($C54,AO$27:AO$58,0),0),"")</f>
        <v>Serbia</v>
      </c>
      <c r="AQ54" s="25">
        <f t="shared" ca="1" si="36"/>
        <v>28</v>
      </c>
      <c r="AR54" s="25" t="str">
        <f t="shared" ref="AR54" ca="1" si="511">IFERROR(INDEX($D$27:$D$58,MATCH($C54,AQ$27:AQ$58,0),0),"")</f>
        <v>Serbia</v>
      </c>
      <c r="AS54" s="25">
        <f t="shared" ca="1" si="38"/>
        <v>28</v>
      </c>
      <c r="AT54" s="25" t="str">
        <f t="shared" ref="AT54" ca="1" si="512">IFERROR(INDEX($D$27:$D$58,MATCH($C54,AS$27:AS$58,0),0),"")</f>
        <v>Serbia</v>
      </c>
      <c r="AU54" s="25">
        <f t="shared" ca="1" si="40"/>
        <v>27</v>
      </c>
      <c r="AV54" s="25" t="str">
        <f t="shared" ref="AV54" ca="1" si="513">IFERROR(INDEX($D$27:$D$58,MATCH($C54,AU$27:AU$58,0),0),"")</f>
        <v>Uruguay</v>
      </c>
      <c r="AW54" s="25">
        <f t="shared" ca="1" si="42"/>
        <v>27</v>
      </c>
      <c r="AX54" s="25" t="str">
        <f t="shared" ref="AX54" ca="1" si="514">IFERROR(INDEX($D$27:$D$58,MATCH($C54,AW$27:AW$58,0),0),"")</f>
        <v>Uruguay</v>
      </c>
      <c r="AY54" s="25">
        <f t="shared" ca="1" si="44"/>
        <v>27</v>
      </c>
      <c r="AZ54" s="25" t="str">
        <f t="shared" ref="AZ54" ca="1" si="515">IFERROR(INDEX($D$27:$D$58,MATCH($C54,AY$27:AY$58,0),0),"")</f>
        <v>Uruguay</v>
      </c>
      <c r="BA54" s="25">
        <f t="shared" ca="1" si="46"/>
        <v>27</v>
      </c>
      <c r="BB54" s="25" t="str">
        <f t="shared" ref="BB54" ca="1" si="516">IFERROR(INDEX($D$27:$D$58,MATCH($C54,BA$27:BA$58,0),0),"")</f>
        <v>Uruguay</v>
      </c>
      <c r="BC54" s="25">
        <f t="shared" ca="1" si="48"/>
        <v>27</v>
      </c>
      <c r="BD54" s="25" t="str">
        <f t="shared" ref="BD54" ca="1" si="517">IFERROR(INDEX($D$27:$D$58,MATCH($C54,BC$27:BC$58,0),0),"")</f>
        <v>Uruguay</v>
      </c>
      <c r="BE54" s="25">
        <f t="shared" ca="1" si="50"/>
        <v>27</v>
      </c>
      <c r="BF54" s="25" t="str">
        <f t="shared" ref="BF54" ca="1" si="518">IFERROR(INDEX($D$27:$D$58,MATCH($C54,BE$27:BE$58,0),0),"")</f>
        <v>Uruguay</v>
      </c>
      <c r="BG54" s="25">
        <f t="shared" ca="1" si="52"/>
        <v>27</v>
      </c>
      <c r="BH54" s="25" t="str">
        <f t="shared" ref="BH54" ca="1" si="519">IFERROR(INDEX($D$27:$D$58,MATCH($C54,BG$27:BG$58,0),0),"")</f>
        <v>Uruguay</v>
      </c>
      <c r="BI54" s="25">
        <f t="shared" ca="1" si="54"/>
        <v>27</v>
      </c>
      <c r="BJ54" s="25" t="str">
        <f t="shared" ref="BJ54" ca="1" si="520">IFERROR(INDEX($D$27:$D$58,MATCH($C54,BI$27:BI$58,0),0),"")</f>
        <v>Uruguay</v>
      </c>
      <c r="BK54" s="25">
        <f t="shared" ca="1" si="56"/>
        <v>27</v>
      </c>
      <c r="BL54" s="25" t="str">
        <f t="shared" ref="BL54" ca="1" si="521">IFERROR(INDEX($D$27:$D$58,MATCH($C54,BK$27:BK$58,0),0),"")</f>
        <v>Uruguay</v>
      </c>
      <c r="BM54" s="25">
        <f t="shared" ca="1" si="58"/>
        <v>27</v>
      </c>
      <c r="BN54" s="25" t="str">
        <f t="shared" ref="BN54" ca="1" si="522">IFERROR(INDEX($D$27:$D$58,MATCH($C54,BM$27:BM$58,0),0),"")</f>
        <v>Uruguay</v>
      </c>
      <c r="BO54" s="25">
        <f t="shared" ca="1" si="60"/>
        <v>27</v>
      </c>
      <c r="BP54" s="25" t="str">
        <f t="shared" ref="BP54" ca="1" si="523">IFERROR(INDEX($D$27:$D$58,MATCH($C54,BO$27:BO$58,0),0),"")</f>
        <v>Uruguay</v>
      </c>
      <c r="BQ54" s="25">
        <f t="shared" ca="1" si="62"/>
        <v>27</v>
      </c>
      <c r="BR54" s="25" t="str">
        <f t="shared" ref="BR54" ca="1" si="524">IFERROR(INDEX($D$27:$D$58,MATCH($C54,BQ$27:BQ$58,0),0),"")</f>
        <v>Uruguay</v>
      </c>
      <c r="BS54" s="25">
        <f t="shared" ca="1" si="64"/>
        <v>27</v>
      </c>
      <c r="BT54" s="25" t="str">
        <f t="shared" ref="BT54" ca="1" si="525">IFERROR(INDEX($D$27:$D$58,MATCH($C54,BS$27:BS$58,0),0),"")</f>
        <v>Uruguay</v>
      </c>
      <c r="BU54" s="25">
        <f t="shared" ca="1" si="66"/>
        <v>27</v>
      </c>
      <c r="BV54" s="25" t="str">
        <f t="shared" ref="BV54" ca="1" si="526">IFERROR(INDEX($D$27:$D$58,MATCH($C54,BU$27:BU$58,0),0),"")</f>
        <v>Uruguay</v>
      </c>
      <c r="BW54" s="25">
        <f t="shared" ca="1" si="68"/>
        <v>27</v>
      </c>
      <c r="BX54" s="25" t="str">
        <f t="shared" ref="BX54" ca="1" si="527">IFERROR(INDEX($D$27:$D$58,MATCH($C54,BW$27:BW$58,0),0),"")</f>
        <v>Uruguay</v>
      </c>
      <c r="BY54" s="25">
        <f t="shared" ca="1" si="70"/>
        <v>27</v>
      </c>
      <c r="BZ54" s="25" t="str">
        <f t="shared" ref="BZ54" ca="1" si="528">IFERROR(INDEX($D$27:$D$58,MATCH($C54,BY$27:BY$58,0),0),"")</f>
        <v>Uruguay</v>
      </c>
      <c r="CA54" s="25">
        <f t="shared" ca="1" si="72"/>
        <v>27</v>
      </c>
      <c r="CB54" s="25" t="str">
        <f t="shared" ref="CB54" ca="1" si="529">IFERROR(INDEX($D$27:$D$58,MATCH($C54,CA$27:CA$58,0),0),"")</f>
        <v>Uruguay</v>
      </c>
      <c r="CC54" s="25">
        <f t="shared" ca="1" si="74"/>
        <v>27</v>
      </c>
      <c r="CD54" s="25" t="str">
        <f t="shared" ref="CD54" ca="1" si="530">IFERROR(INDEX($D$27:$D$58,MATCH($C54,CC$27:CC$58,0),0),"")</f>
        <v>Uruguay</v>
      </c>
      <c r="CE54" s="25">
        <f t="shared" ca="1" si="76"/>
        <v>27</v>
      </c>
      <c r="CF54" s="25" t="str">
        <f t="shared" ref="CF54" ca="1" si="531">IFERROR(INDEX($D$27:$D$58,MATCH($C54,CE$27:CE$58,0),0),"")</f>
        <v>Uruguay</v>
      </c>
      <c r="CG54" s="25">
        <f t="shared" ca="1" si="78"/>
        <v>27</v>
      </c>
      <c r="CH54" s="25" t="str">
        <f t="shared" ref="CH54" ca="1" si="532">IFERROR(INDEX($D$27:$D$58,MATCH($C54,CG$27:CG$58,0),0),"")</f>
        <v>Uruguay</v>
      </c>
      <c r="CI54" s="25">
        <f t="shared" ca="1" si="80"/>
        <v>27</v>
      </c>
      <c r="CJ54" s="25" t="str">
        <f t="shared" ref="CJ54" ca="1" si="533">IFERROR(INDEX($D$27:$D$58,MATCH($C54,CI$27:CI$58,0),0),"")</f>
        <v>Uruguay</v>
      </c>
      <c r="CK54" s="25">
        <f t="shared" ca="1" si="82"/>
        <v>27</v>
      </c>
      <c r="CL54" s="25" t="str">
        <f t="shared" ref="CL54" ca="1" si="534">IFERROR(INDEX($D$27:$D$58,MATCH($C54,CK$27:CK$58,0),0),"")</f>
        <v>Uruguay</v>
      </c>
      <c r="CM54" s="25">
        <f t="shared" ca="1" si="84"/>
        <v>27</v>
      </c>
      <c r="CN54" s="25" t="str">
        <f t="shared" ref="CN54" ca="1" si="535">IFERROR(INDEX($D$27:$D$58,MATCH($C54,CM$27:CM$58,0),0),"")</f>
        <v>Uruguay</v>
      </c>
      <c r="CO54" s="25">
        <f t="shared" ca="1" si="86"/>
        <v>27</v>
      </c>
      <c r="CP54" s="25" t="str">
        <f t="shared" ref="CP54" ca="1" si="536">IFERROR(INDEX($D$27:$D$58,MATCH($C54,CO$27:CO$58,0),0),"")</f>
        <v>Uruguay</v>
      </c>
      <c r="CQ54" s="25">
        <f t="shared" ca="1" si="88"/>
        <v>27</v>
      </c>
      <c r="CR54" s="25" t="str">
        <f t="shared" ref="CR54" ca="1" si="537">IFERROR(INDEX($D$27:$D$58,MATCH($C54,CQ$27:CQ$58,0),0),"")</f>
        <v>Uruguay</v>
      </c>
      <c r="CS54" s="25">
        <f t="shared" ca="1" si="90"/>
        <v>27</v>
      </c>
      <c r="CT54" s="25" t="str">
        <f t="shared" ref="CT54" ca="1" si="538">IFERROR(INDEX($D$27:$D$58,MATCH($C54,CS$27:CS$58,0),0),"")</f>
        <v>Uruguay</v>
      </c>
      <c r="CU54" s="25">
        <f t="shared" ca="1" si="92"/>
        <v>27</v>
      </c>
      <c r="CV54" s="25" t="str">
        <f t="shared" ref="CV54" ca="1" si="539">IFERROR(INDEX($D$27:$D$58,MATCH($C54,CU$27:CU$58,0),0),"")</f>
        <v>Uruguay</v>
      </c>
      <c r="CW54" s="25">
        <f t="shared" ca="1" si="94"/>
        <v>27</v>
      </c>
      <c r="CX54" s="25" t="str">
        <f t="shared" ref="CX54" ca="1" si="540">IFERROR(INDEX($D$27:$D$58,MATCH($C54,CW$27:CW$58,0),0),"")</f>
        <v>Uruguay</v>
      </c>
      <c r="CY54" s="25">
        <f t="shared" ca="1" si="96"/>
        <v>28</v>
      </c>
      <c r="CZ54" s="25" t="str">
        <f t="shared" ref="CZ54" ca="1" si="541">IFERROR(INDEX($D$27:$D$58,MATCH($C54,CY$27:CY$58,0),0),"")</f>
        <v>Serbia</v>
      </c>
      <c r="DA54" s="25">
        <f t="shared" ca="1" si="98"/>
        <v>28</v>
      </c>
      <c r="DB54" s="25" t="str">
        <f t="shared" ref="DB54" ca="1" si="542">IFERROR(INDEX($D$27:$D$58,MATCH($C54,DA$27:DA$58,0),0),"")</f>
        <v>Serbia</v>
      </c>
      <c r="DC54" s="25">
        <f t="shared" ca="1" si="100"/>
        <v>28</v>
      </c>
      <c r="DD54" s="25" t="str">
        <f t="shared" ref="DD54" ca="1" si="543">IFERROR(INDEX($D$27:$D$58,MATCH($C54,DC$27:DC$58,0),0),"")</f>
        <v>Serbia</v>
      </c>
      <c r="DE54" s="25">
        <f t="shared" ca="1" si="102"/>
        <v>28</v>
      </c>
      <c r="DF54" s="25" t="str">
        <f t="shared" ref="DF54" ca="1" si="544">IFERROR(INDEX($D$27:$D$58,MATCH($C54,DE$27:DE$58,0),0),"")</f>
        <v>Serbia</v>
      </c>
      <c r="DG54" s="25">
        <f t="shared" ca="1" si="104"/>
        <v>28</v>
      </c>
      <c r="DH54" s="25" t="str">
        <f t="shared" ref="DH54" ca="1" si="545">IFERROR(INDEX($D$27:$D$58,MATCH($C54,DG$27:DG$58,0),0),"")</f>
        <v>Serbia</v>
      </c>
      <c r="DI54" s="25">
        <f t="shared" ca="1" si="106"/>
        <v>28</v>
      </c>
      <c r="DJ54" s="25" t="str">
        <f t="shared" ref="DJ54" ca="1" si="546">IFERROR(INDEX($D$27:$D$58,MATCH($C54,DI$27:DI$58,0),0),"")</f>
        <v>Serbia</v>
      </c>
      <c r="DK54" s="25">
        <f t="shared" ca="1" si="108"/>
        <v>28</v>
      </c>
      <c r="DL54" s="25" t="str">
        <f t="shared" ref="DL54" ca="1" si="547">IFERROR(INDEX($D$27:$D$58,MATCH($C54,DK$27:DK$58,0),0),"")</f>
        <v>Serbia</v>
      </c>
      <c r="DM54" s="25">
        <f t="shared" ca="1" si="110"/>
        <v>28</v>
      </c>
      <c r="DN54" s="25" t="str">
        <f t="shared" ref="DN54" ca="1" si="548">IFERROR(INDEX($D$27:$D$58,MATCH($C54,DM$27:DM$58,0),0),"")</f>
        <v>Serbia</v>
      </c>
      <c r="DO54" s="25">
        <f t="shared" ca="1" si="112"/>
        <v>28</v>
      </c>
      <c r="DP54" s="25" t="str">
        <f t="shared" ref="DP54" ca="1" si="549">IFERROR(INDEX($D$27:$D$58,MATCH($C54,DO$27:DO$58,0),0),"")</f>
        <v>Serbia</v>
      </c>
      <c r="DQ54" s="25">
        <f t="shared" ca="1" si="114"/>
        <v>28</v>
      </c>
      <c r="DR54" s="25" t="str">
        <f t="shared" ref="DR54" ca="1" si="550">IFERROR(INDEX($D$27:$D$58,MATCH($C54,DQ$27:DQ$58,0),0),"")</f>
        <v>Serbia</v>
      </c>
      <c r="DS54" s="25">
        <f t="shared" ca="1" si="116"/>
        <v>28</v>
      </c>
      <c r="DT54" s="25" t="str">
        <f t="shared" ref="DT54" ca="1" si="551">IFERROR(INDEX($D$27:$D$58,MATCH($C54,DS$27:DS$58,0),0),"")</f>
        <v>Serbia</v>
      </c>
      <c r="DU54" s="25">
        <f t="shared" ca="1" si="118"/>
        <v>28</v>
      </c>
      <c r="DV54" s="25" t="str">
        <f t="shared" ref="DV54" ca="1" si="552">IFERROR(INDEX($D$27:$D$58,MATCH($C54,DU$27:DU$58,0),0),"")</f>
        <v>Serbia</v>
      </c>
      <c r="DW54" s="25">
        <f t="shared" ca="1" si="120"/>
        <v>28</v>
      </c>
      <c r="DX54" s="25" t="str">
        <f t="shared" ref="DX54" ca="1" si="553">IFERROR(INDEX($D$27:$D$58,MATCH($C54,DW$27:DW$58,0),0),"")</f>
        <v>Serbia</v>
      </c>
      <c r="DY54" s="25">
        <f t="shared" ca="1" si="122"/>
        <v>28</v>
      </c>
      <c r="DZ54" s="25" t="str">
        <f t="shared" ref="DZ54" ca="1" si="554">IFERROR(INDEX($D$27:$D$58,MATCH($C54,DY$27:DY$58,0),0),"")</f>
        <v>Serbia</v>
      </c>
      <c r="EA54" s="25">
        <f t="shared" ca="1" si="124"/>
        <v>28</v>
      </c>
      <c r="EB54" s="25" t="str">
        <f t="shared" ref="EB54" ca="1" si="555">IFERROR(INDEX($D$27:$D$58,MATCH($C54,EA$27:EA$58,0),0),"")</f>
        <v>Serbia</v>
      </c>
      <c r="EC54" s="25">
        <f t="shared" ca="1" si="126"/>
        <v>28</v>
      </c>
      <c r="ED54" s="25" t="str">
        <f t="shared" ref="ED54" ca="1" si="556">IFERROR(INDEX($D$27:$D$58,MATCH($C54,EC$27:EC$58,0),0),"")</f>
        <v>Serbia</v>
      </c>
      <c r="EE54" s="25">
        <f t="shared" ca="1" si="128"/>
        <v>28</v>
      </c>
      <c r="EF54" s="25" t="str">
        <f t="shared" ref="EF54" ca="1" si="557">IFERROR(INDEX($D$27:$D$58,MATCH($C54,EE$27:EE$58,0),0),"")</f>
        <v>Serbia</v>
      </c>
      <c r="EG54" s="25">
        <f t="shared" ca="1" si="130"/>
        <v>28</v>
      </c>
      <c r="EH54" s="25" t="str">
        <f t="shared" ref="EH54" ca="1" si="558">IFERROR(INDEX($D$27:$D$58,MATCH($C54,EG$27:EG$58,0),0),"")</f>
        <v>Serbia</v>
      </c>
      <c r="EI54" s="25">
        <f t="shared" ca="1" si="132"/>
        <v>28</v>
      </c>
      <c r="EJ54" s="25" t="str">
        <f t="shared" ref="EJ54" ca="1" si="559">IFERROR(INDEX($D$27:$D$58,MATCH($C54,EI$27:EI$58,0),0),"")</f>
        <v>Serbia</v>
      </c>
      <c r="EK54" s="25">
        <f t="shared" ca="1" si="134"/>
        <v>28</v>
      </c>
      <c r="EL54" s="25" t="str">
        <f t="shared" ref="EL54" ca="1" si="560">IFERROR(INDEX($D$27:$D$58,MATCH($C54,EK$27:EK$58,0),0),"")</f>
        <v>Serbia</v>
      </c>
      <c r="EM54" s="25">
        <f t="shared" ca="1" si="136"/>
        <v>28</v>
      </c>
      <c r="EN54" s="25" t="str">
        <f t="shared" ref="EN54" ca="1" si="561">IFERROR(INDEX($D$27:$D$58,MATCH($C54,EM$27:EM$58,0),0),"")</f>
        <v>Serbia</v>
      </c>
      <c r="EO54" s="25">
        <f t="shared" ca="1" si="138"/>
        <v>28</v>
      </c>
      <c r="EP54" s="25" t="str">
        <f t="shared" ref="EP54" ca="1" si="562">IFERROR(INDEX($D$27:$D$58,MATCH($C54,EO$27:EO$58,0),0),"")</f>
        <v>Serbia</v>
      </c>
      <c r="EQ54" s="25">
        <f t="shared" ca="1" si="140"/>
        <v>28</v>
      </c>
      <c r="ER54" s="25" t="str">
        <f t="shared" ref="ER54" ca="1" si="563">IFERROR(INDEX($D$27:$D$58,MATCH($C54,EQ$27:EQ$58,0),0),"")</f>
        <v>Serbia</v>
      </c>
      <c r="ES54" s="25">
        <f t="shared" ca="1" si="142"/>
        <v>28</v>
      </c>
      <c r="ET54" s="25" t="str">
        <f t="shared" ref="ET54" ca="1" si="564">IFERROR(INDEX($D$27:$D$58,MATCH($C54,ES$27:ES$58,0),0),"")</f>
        <v>Serbia</v>
      </c>
      <c r="EU54" s="25">
        <f t="shared" ca="1" si="144"/>
        <v>28</v>
      </c>
      <c r="EV54" s="25" t="str">
        <f t="shared" ref="EV54" ca="1" si="565">IFERROR(INDEX($D$27:$D$58,MATCH($C54,EU$27:EU$58,0),0),"")</f>
        <v>Serbia</v>
      </c>
      <c r="EW54" s="25">
        <f t="shared" ca="1" si="146"/>
        <v>28</v>
      </c>
      <c r="EX54" s="25" t="str">
        <f t="shared" ref="EX54" ca="1" si="566">IFERROR(INDEX($D$27:$D$58,MATCH($C54,EW$27:EW$58,0),0),"")</f>
        <v>Serbia</v>
      </c>
      <c r="EY54" s="25">
        <f t="shared" ca="1" si="148"/>
        <v>28</v>
      </c>
      <c r="EZ54" s="25" t="str">
        <f t="shared" ref="EZ54" ca="1" si="567">IFERROR(INDEX($D$27:$D$58,MATCH($C54,EY$27:EY$58,0),0),"")</f>
        <v>Serbia</v>
      </c>
      <c r="FA54" s="25">
        <f t="shared" ca="1" si="150"/>
        <v>28</v>
      </c>
      <c r="FB54" s="25" t="str">
        <f t="shared" ref="FB54" ca="1" si="568">IFERROR(INDEX($D$27:$D$58,MATCH($C54,FA$27:FA$58,0),0),"")</f>
        <v>Serbia</v>
      </c>
      <c r="FC54" s="25">
        <f t="shared" ca="1" si="152"/>
        <v>28</v>
      </c>
      <c r="FD54" s="25" t="str">
        <f t="shared" ref="FD54" ca="1" si="569">IFERROR(INDEX($D$27:$D$58,MATCH($C54,FC$27:FC$58,0),0),"")</f>
        <v>Serbia</v>
      </c>
      <c r="FE54" s="25">
        <f t="shared" ca="1" si="154"/>
        <v>28</v>
      </c>
      <c r="FF54" s="25" t="str">
        <f t="shared" ref="FF54" ca="1" si="570">IFERROR(INDEX($D$27:$D$58,MATCH($C54,FE$27:FE$58,0),0),"")</f>
        <v>Serbia</v>
      </c>
      <c r="FG54" s="25">
        <f t="shared" ca="1" si="156"/>
        <v>28</v>
      </c>
      <c r="FH54" s="25" t="str">
        <f t="shared" ref="FH54" ca="1" si="571">IFERROR(INDEX($D$27:$D$58,MATCH($C54,FG$27:FG$58,0),0),"")</f>
        <v>Serbia</v>
      </c>
      <c r="FI54" s="25">
        <f t="shared" ca="1" si="158"/>
        <v>28</v>
      </c>
      <c r="FJ54" s="25" t="str">
        <f t="shared" ref="FJ54" ca="1" si="572">IFERROR(INDEX($D$27:$D$58,MATCH($C54,FI$27:FI$58,0),0),"")</f>
        <v>Serbia</v>
      </c>
      <c r="FK54" s="25">
        <f t="shared" ca="1" si="160"/>
        <v>28</v>
      </c>
      <c r="FL54" s="25" t="str">
        <f t="shared" ref="FL54" ca="1" si="573">IFERROR(INDEX($D$27:$D$58,MATCH($C54,FK$27:FK$58,0),0),"")</f>
        <v>Serbia</v>
      </c>
      <c r="FM54" s="25">
        <f t="shared" ca="1" si="162"/>
        <v>28</v>
      </c>
      <c r="FN54" s="25" t="str">
        <f t="shared" ref="FN54" ca="1" si="574">IFERROR(INDEX($D$27:$D$58,MATCH($C54,FM$27:FM$58,0),0),"")</f>
        <v>Serbia</v>
      </c>
      <c r="FO54" s="25">
        <f t="shared" ca="1" si="164"/>
        <v>28</v>
      </c>
      <c r="FP54" s="25" t="str">
        <f t="shared" ref="FP54" ca="1" si="575">IFERROR(INDEX($D$27:$D$58,MATCH($C54,FO$27:FO$58,0),0),"")</f>
        <v>Serbia</v>
      </c>
      <c r="FQ54" s="25">
        <f t="shared" ca="1" si="166"/>
        <v>28</v>
      </c>
      <c r="FR54" s="25" t="str">
        <f t="shared" ref="FR54" ca="1" si="576">IFERROR(INDEX($D$27:$D$58,MATCH($C54,FQ$27:FQ$58,0),0),"")</f>
        <v>Serbia</v>
      </c>
      <c r="FS54" s="25">
        <f t="shared" ca="1" si="168"/>
        <v>28</v>
      </c>
      <c r="FT54" s="25" t="str">
        <f t="shared" ref="FT54" ca="1" si="577">IFERROR(INDEX($D$27:$D$58,MATCH($C54,FS$27:FS$58,0),0),"")</f>
        <v>Serbia</v>
      </c>
      <c r="FU54" s="25">
        <f t="shared" ca="1" si="170"/>
        <v>28</v>
      </c>
      <c r="FV54" s="25" t="str">
        <f t="shared" ref="FV54" ca="1" si="578">IFERROR(INDEX($D$27:$D$58,MATCH($C54,FU$27:FU$58,0),0),"")</f>
        <v>Serbia</v>
      </c>
      <c r="FW54" s="25">
        <f t="shared" ca="1" si="172"/>
        <v>28</v>
      </c>
      <c r="FX54" s="25" t="str">
        <f t="shared" ref="FX54" ca="1" si="579">IFERROR(INDEX($D$27:$D$58,MATCH($C54,FW$27:FW$58,0),0),"")</f>
        <v>Serbia</v>
      </c>
      <c r="FY54" s="25">
        <f t="shared" ca="1" si="174"/>
        <v>28</v>
      </c>
      <c r="FZ54" s="25" t="str">
        <f t="shared" ref="FZ54" ca="1" si="580">IFERROR(INDEX($D$27:$D$58,MATCH($C54,FY$27:FY$58,0),0),"")</f>
        <v>Serbia</v>
      </c>
      <c r="GA54" s="25">
        <f t="shared" ca="1" si="176"/>
        <v>28</v>
      </c>
      <c r="GB54" s="25" t="str">
        <f t="shared" ref="GB54" ca="1" si="581">IFERROR(INDEX($D$27:$D$58,MATCH($C54,GA$27:GA$58,0),0),"")</f>
        <v>Serbia</v>
      </c>
      <c r="GC54" s="25">
        <f t="shared" ca="1" si="178"/>
        <v>28</v>
      </c>
      <c r="GD54" s="25" t="str">
        <f t="shared" ref="GD54" ca="1" si="582">IFERROR(INDEX($D$27:$D$58,MATCH($C54,GC$27:GC$58,0),0),"")</f>
        <v>Serbia</v>
      </c>
      <c r="GE54" s="25">
        <f t="shared" ca="1" si="180"/>
        <v>28</v>
      </c>
      <c r="GF54" s="25" t="str">
        <f t="shared" ref="GF54" ca="1" si="583">IFERROR(INDEX($D$27:$D$58,MATCH($C54,GE$27:GE$58,0),0),"")</f>
        <v>Serbia</v>
      </c>
      <c r="GG54" s="25">
        <f t="shared" ca="1" si="182"/>
        <v>28</v>
      </c>
      <c r="GH54" s="25" t="str">
        <f t="shared" ref="GH54" ca="1" si="584">IFERROR(INDEX($D$27:$D$58,MATCH($C54,GG$27:GG$58,0),0),"")</f>
        <v>Serbia</v>
      </c>
      <c r="GI54" s="25">
        <f t="shared" ca="1" si="184"/>
        <v>28</v>
      </c>
      <c r="GJ54" s="25" t="str">
        <f t="shared" ref="GJ54" ca="1" si="585">IFERROR(INDEX($D$27:$D$58,MATCH($C54,GI$27:GI$58,0),0),"")</f>
        <v>Serbia</v>
      </c>
      <c r="GK54" s="25">
        <f t="shared" ca="1" si="186"/>
        <v>28</v>
      </c>
      <c r="GL54" s="25" t="str">
        <f t="shared" ref="GL54" ca="1" si="586">IFERROR(INDEX($D$27:$D$58,MATCH($C54,GK$27:GK$58,0),0),"")</f>
        <v>Serbia</v>
      </c>
      <c r="GM54" s="25">
        <f t="shared" ca="1" si="188"/>
        <v>28</v>
      </c>
      <c r="GN54" s="25" t="str">
        <f t="shared" ref="GN54" ca="1" si="587">IFERROR(INDEX($D$27:$D$58,MATCH($C54,GM$27:GM$58,0),0),"")</f>
        <v>Serbia</v>
      </c>
      <c r="GO54" s="25">
        <f t="shared" ca="1" si="190"/>
        <v>28</v>
      </c>
      <c r="GP54" s="25" t="str">
        <f t="shared" ref="GP54" ca="1" si="588">IFERROR(INDEX($D$27:$D$58,MATCH($C54,GO$27:GO$58,0),0),"")</f>
        <v>Serbia</v>
      </c>
      <c r="GQ54" s="25">
        <f t="shared" ca="1" si="192"/>
        <v>28</v>
      </c>
      <c r="GR54" s="25" t="str">
        <f t="shared" ref="GR54" ca="1" si="589">IFERROR(INDEX($D$27:$D$58,MATCH($C54,GQ$27:GQ$58,0),0),"")</f>
        <v>Serbia</v>
      </c>
      <c r="GS54" s="25">
        <f t="shared" ca="1" si="194"/>
        <v>28</v>
      </c>
      <c r="GT54" s="25" t="str">
        <f t="shared" ref="GT54" ca="1" si="590">IFERROR(INDEX($D$27:$D$58,MATCH($C54,GS$27:GS$58,0),0),"")</f>
        <v>Serbia</v>
      </c>
      <c r="GU54" s="25">
        <f t="shared" ca="1" si="196"/>
        <v>28</v>
      </c>
      <c r="GV54" s="25" t="str">
        <f t="shared" ref="GV54" ca="1" si="591">IFERROR(INDEX($D$27:$D$58,MATCH($C54,GU$27:GU$58,0),0),"")</f>
        <v>Serbia</v>
      </c>
    </row>
    <row r="55" spans="2:204" s="25" customFormat="1" hidden="1" x14ac:dyDescent="0.35">
      <c r="B55" s="26"/>
      <c r="C55" s="25">
        <v>29</v>
      </c>
      <c r="D55" s="25" t="str">
        <f>IF(Setup!C33&lt;&gt;"",Setup!C33,"")</f>
        <v>Uruguay</v>
      </c>
      <c r="E55" s="25">
        <f t="shared" si="0"/>
        <v>29</v>
      </c>
      <c r="F55" s="25" t="str">
        <f t="shared" si="198"/>
        <v>Uruguay</v>
      </c>
      <c r="G55" s="25">
        <f t="shared" ca="1" si="1"/>
        <v>29</v>
      </c>
      <c r="H55" s="25" t="str">
        <f t="shared" ca="1" si="199"/>
        <v>Uruguay</v>
      </c>
      <c r="I55" s="25">
        <f t="shared" ca="1" si="2"/>
        <v>29</v>
      </c>
      <c r="J55" s="25" t="str">
        <f t="shared" ref="J55" ca="1" si="592">IFERROR(INDEX($D$27:$D$58,MATCH($C55,I$27:I$58,0),0),"")</f>
        <v>Uruguay</v>
      </c>
      <c r="K55" s="25">
        <f t="shared" ca="1" si="4"/>
        <v>29</v>
      </c>
      <c r="L55" s="273" t="str">
        <f t="shared" ref="L55" ca="1" si="593">IFERROR(INDEX($D$27:$D$58,MATCH($C55,K$27:K$58,0),0),"")</f>
        <v>Uruguay</v>
      </c>
      <c r="M55" s="25">
        <f t="shared" ca="1" si="6"/>
        <v>29</v>
      </c>
      <c r="N55" s="25" t="str">
        <f t="shared" ref="N55" ca="1" si="594">IFERROR(INDEX($D$27:$D$58,MATCH($C55,M$27:M$58,0),0),"")</f>
        <v>Uruguay</v>
      </c>
      <c r="O55" s="25">
        <f t="shared" ca="1" si="8"/>
        <v>29</v>
      </c>
      <c r="P55" s="25" t="str">
        <f t="shared" ref="P55" ca="1" si="595">IFERROR(INDEX($D$27:$D$58,MATCH($C55,O$27:O$58,0),0),"")</f>
        <v>Uruguay</v>
      </c>
      <c r="Q55" s="25">
        <f t="shared" ca="1" si="10"/>
        <v>29</v>
      </c>
      <c r="R55" s="25" t="str">
        <f t="shared" ref="R55" ca="1" si="596">IFERROR(INDEX($D$27:$D$58,MATCH($C55,Q$27:Q$58,0),0),"")</f>
        <v>Uruguay</v>
      </c>
      <c r="S55" s="25">
        <f t="shared" ca="1" si="12"/>
        <v>29</v>
      </c>
      <c r="T55" s="25" t="str">
        <f t="shared" ref="T55" ca="1" si="597">IFERROR(INDEX($D$27:$D$58,MATCH($C55,S$27:S$58,0),0),"")</f>
        <v>Uruguay</v>
      </c>
      <c r="U55" s="25">
        <f t="shared" ca="1" si="14"/>
        <v>29</v>
      </c>
      <c r="V55" s="25" t="str">
        <f t="shared" ref="V55" ca="1" si="598">IFERROR(INDEX($D$27:$D$58,MATCH($C55,U$27:U$58,0),0),"")</f>
        <v>Uruguay</v>
      </c>
      <c r="W55" s="25">
        <f t="shared" ca="1" si="16"/>
        <v>29</v>
      </c>
      <c r="X55" s="25" t="str">
        <f t="shared" ref="X55" ca="1" si="599">IFERROR(INDEX($D$27:$D$58,MATCH($C55,W$27:W$58,0),0),"")</f>
        <v>Uruguay</v>
      </c>
      <c r="Y55" s="25">
        <f t="shared" ca="1" si="18"/>
        <v>29</v>
      </c>
      <c r="Z55" s="25" t="str">
        <f t="shared" ref="Z55" ca="1" si="600">IFERROR(INDEX($D$27:$D$58,MATCH($C55,Y$27:Y$58,0),0),"")</f>
        <v>Uruguay</v>
      </c>
      <c r="AA55" s="25">
        <f t="shared" ca="1" si="20"/>
        <v>29</v>
      </c>
      <c r="AB55" s="25" t="str">
        <f t="shared" ref="AB55" ca="1" si="601">IFERROR(INDEX($D$27:$D$58,MATCH($C55,AA$27:AA$58,0),0),"")</f>
        <v>Uruguay</v>
      </c>
      <c r="AC55" s="25">
        <f t="shared" ca="1" si="22"/>
        <v>29</v>
      </c>
      <c r="AD55" s="25" t="str">
        <f t="shared" ref="AD55" ca="1" si="602">IFERROR(INDEX($D$27:$D$58,MATCH($C55,AC$27:AC$58,0),0),"")</f>
        <v>Uruguay</v>
      </c>
      <c r="AE55" s="25">
        <f t="shared" ca="1" si="24"/>
        <v>29</v>
      </c>
      <c r="AF55" s="25" t="str">
        <f t="shared" ref="AF55" ca="1" si="603">IFERROR(INDEX($D$27:$D$58,MATCH($C55,AE$27:AE$58,0),0),"")</f>
        <v>Uruguay</v>
      </c>
      <c r="AG55" s="25">
        <f t="shared" ca="1" si="26"/>
        <v>29</v>
      </c>
      <c r="AH55" s="25" t="str">
        <f t="shared" ref="AH55" ca="1" si="604">IFERROR(INDEX($D$27:$D$58,MATCH($C55,AG$27:AG$58,0),0),"")</f>
        <v>Uruguay</v>
      </c>
      <c r="AI55" s="25">
        <f t="shared" ca="1" si="28"/>
        <v>29</v>
      </c>
      <c r="AJ55" s="25" t="str">
        <f t="shared" ref="AJ55" ca="1" si="605">IFERROR(INDEX($D$27:$D$58,MATCH($C55,AI$27:AI$58,0),0),"")</f>
        <v>Uruguay</v>
      </c>
      <c r="AK55" s="25">
        <f t="shared" ca="1" si="30"/>
        <v>29</v>
      </c>
      <c r="AL55" s="25" t="str">
        <f t="shared" ref="AL55" ca="1" si="606">IFERROR(INDEX($D$27:$D$58,MATCH($C55,AK$27:AK$58,0),0),"")</f>
        <v>Uruguay</v>
      </c>
      <c r="AM55" s="25">
        <f t="shared" ca="1" si="32"/>
        <v>29</v>
      </c>
      <c r="AN55" s="25" t="str">
        <f t="shared" ref="AN55" ca="1" si="607">IFERROR(INDEX($D$27:$D$58,MATCH($C55,AM$27:AM$58,0),0),"")</f>
        <v>Uruguay</v>
      </c>
      <c r="AO55" s="25">
        <f t="shared" ca="1" si="34"/>
        <v>29</v>
      </c>
      <c r="AP55" s="25" t="str">
        <f t="shared" ref="AP55" ca="1" si="608">IFERROR(INDEX($D$27:$D$58,MATCH($C55,AO$27:AO$58,0),0),"")</f>
        <v>Uruguay</v>
      </c>
      <c r="AQ55" s="25">
        <f t="shared" ca="1" si="36"/>
        <v>29</v>
      </c>
      <c r="AR55" s="25" t="str">
        <f t="shared" ref="AR55" ca="1" si="609">IFERROR(INDEX($D$27:$D$58,MATCH($C55,AQ$27:AQ$58,0),0),"")</f>
        <v>Uruguay</v>
      </c>
      <c r="AS55" s="25">
        <f t="shared" ca="1" si="38"/>
        <v>29</v>
      </c>
      <c r="AT55" s="25" t="str">
        <f t="shared" ref="AT55" ca="1" si="610">IFERROR(INDEX($D$27:$D$58,MATCH($C55,AS$27:AS$58,0),0),"")</f>
        <v>Uruguay</v>
      </c>
      <c r="AU55" s="25">
        <f t="shared" ca="1" si="40"/>
        <v>28</v>
      </c>
      <c r="AV55" s="25" t="str">
        <f t="shared" ref="AV55" ca="1" si="611">IFERROR(INDEX($D$27:$D$58,MATCH($C55,AU$27:AU$58,0),0),"")</f>
        <v>South Korea</v>
      </c>
      <c r="AW55" s="25">
        <f t="shared" ca="1" si="42"/>
        <v>28</v>
      </c>
      <c r="AX55" s="25" t="str">
        <f t="shared" ref="AX55" ca="1" si="612">IFERROR(INDEX($D$27:$D$58,MATCH($C55,AW$27:AW$58,0),0),"")</f>
        <v>South Korea</v>
      </c>
      <c r="AY55" s="25">
        <f t="shared" ca="1" si="44"/>
        <v>28</v>
      </c>
      <c r="AZ55" s="25" t="str">
        <f t="shared" ref="AZ55" ca="1" si="613">IFERROR(INDEX($D$27:$D$58,MATCH($C55,AY$27:AY$58,0),0),"")</f>
        <v>South Korea</v>
      </c>
      <c r="BA55" s="25">
        <f t="shared" ca="1" si="46"/>
        <v>28</v>
      </c>
      <c r="BB55" s="25" t="str">
        <f t="shared" ref="BB55" ca="1" si="614">IFERROR(INDEX($D$27:$D$58,MATCH($C55,BA$27:BA$58,0),0),"")</f>
        <v>South Korea</v>
      </c>
      <c r="BC55" s="25">
        <f t="shared" ca="1" si="48"/>
        <v>28</v>
      </c>
      <c r="BD55" s="25" t="str">
        <f t="shared" ref="BD55" ca="1" si="615">IFERROR(INDEX($D$27:$D$58,MATCH($C55,BC$27:BC$58,0),0),"")</f>
        <v>South Korea</v>
      </c>
      <c r="BE55" s="25">
        <f t="shared" ca="1" si="50"/>
        <v>28</v>
      </c>
      <c r="BF55" s="25" t="str">
        <f t="shared" ref="BF55" ca="1" si="616">IFERROR(INDEX($D$27:$D$58,MATCH($C55,BE$27:BE$58,0),0),"")</f>
        <v>South Korea</v>
      </c>
      <c r="BG55" s="25">
        <f t="shared" ca="1" si="52"/>
        <v>28</v>
      </c>
      <c r="BH55" s="25" t="str">
        <f t="shared" ref="BH55" ca="1" si="617">IFERROR(INDEX($D$27:$D$58,MATCH($C55,BG$27:BG$58,0),0),"")</f>
        <v>South Korea</v>
      </c>
      <c r="BI55" s="25">
        <f t="shared" ca="1" si="54"/>
        <v>28</v>
      </c>
      <c r="BJ55" s="25" t="str">
        <f t="shared" ref="BJ55" ca="1" si="618">IFERROR(INDEX($D$27:$D$58,MATCH($C55,BI$27:BI$58,0),0),"")</f>
        <v>South Korea</v>
      </c>
      <c r="BK55" s="25">
        <f t="shared" ca="1" si="56"/>
        <v>28</v>
      </c>
      <c r="BL55" s="25" t="str">
        <f t="shared" ref="BL55" ca="1" si="619">IFERROR(INDEX($D$27:$D$58,MATCH($C55,BK$27:BK$58,0),0),"")</f>
        <v>South Korea</v>
      </c>
      <c r="BM55" s="25">
        <f t="shared" ca="1" si="58"/>
        <v>28</v>
      </c>
      <c r="BN55" s="25" t="str">
        <f t="shared" ref="BN55" ca="1" si="620">IFERROR(INDEX($D$27:$D$58,MATCH($C55,BM$27:BM$58,0),0),"")</f>
        <v>South Korea</v>
      </c>
      <c r="BO55" s="25">
        <f t="shared" ca="1" si="60"/>
        <v>28</v>
      </c>
      <c r="BP55" s="25" t="str">
        <f t="shared" ref="BP55" ca="1" si="621">IFERROR(INDEX($D$27:$D$58,MATCH($C55,BO$27:BO$58,0),0),"")</f>
        <v>South Korea</v>
      </c>
      <c r="BQ55" s="25">
        <f t="shared" ca="1" si="62"/>
        <v>28</v>
      </c>
      <c r="BR55" s="25" t="str">
        <f t="shared" ref="BR55" ca="1" si="622">IFERROR(INDEX($D$27:$D$58,MATCH($C55,BQ$27:BQ$58,0),0),"")</f>
        <v>South Korea</v>
      </c>
      <c r="BS55" s="25">
        <f t="shared" ca="1" si="64"/>
        <v>28</v>
      </c>
      <c r="BT55" s="25" t="str">
        <f t="shared" ref="BT55" ca="1" si="623">IFERROR(INDEX($D$27:$D$58,MATCH($C55,BS$27:BS$58,0),0),"")</f>
        <v>South Korea</v>
      </c>
      <c r="BU55" s="25">
        <f t="shared" ca="1" si="66"/>
        <v>28</v>
      </c>
      <c r="BV55" s="25" t="str">
        <f t="shared" ref="BV55" ca="1" si="624">IFERROR(INDEX($D$27:$D$58,MATCH($C55,BU$27:BU$58,0),0),"")</f>
        <v>South Korea</v>
      </c>
      <c r="BW55" s="25">
        <f t="shared" ca="1" si="68"/>
        <v>28</v>
      </c>
      <c r="BX55" s="25" t="str">
        <f t="shared" ref="BX55" ca="1" si="625">IFERROR(INDEX($D$27:$D$58,MATCH($C55,BW$27:BW$58,0),0),"")</f>
        <v>South Korea</v>
      </c>
      <c r="BY55" s="25">
        <f t="shared" ca="1" si="70"/>
        <v>28</v>
      </c>
      <c r="BZ55" s="25" t="str">
        <f t="shared" ref="BZ55" ca="1" si="626">IFERROR(INDEX($D$27:$D$58,MATCH($C55,BY$27:BY$58,0),0),"")</f>
        <v>South Korea</v>
      </c>
      <c r="CA55" s="25">
        <f t="shared" ca="1" si="72"/>
        <v>28</v>
      </c>
      <c r="CB55" s="25" t="str">
        <f t="shared" ref="CB55" ca="1" si="627">IFERROR(INDEX($D$27:$D$58,MATCH($C55,CA$27:CA$58,0),0),"")</f>
        <v>South Korea</v>
      </c>
      <c r="CC55" s="25">
        <f t="shared" ca="1" si="74"/>
        <v>28</v>
      </c>
      <c r="CD55" s="25" t="str">
        <f t="shared" ref="CD55" ca="1" si="628">IFERROR(INDEX($D$27:$D$58,MATCH($C55,CC$27:CC$58,0),0),"")</f>
        <v>South Korea</v>
      </c>
      <c r="CE55" s="25">
        <f t="shared" ca="1" si="76"/>
        <v>28</v>
      </c>
      <c r="CF55" s="25" t="str">
        <f t="shared" ref="CF55" ca="1" si="629">IFERROR(INDEX($D$27:$D$58,MATCH($C55,CE$27:CE$58,0),0),"")</f>
        <v>South Korea</v>
      </c>
      <c r="CG55" s="25">
        <f t="shared" ca="1" si="78"/>
        <v>28</v>
      </c>
      <c r="CH55" s="25" t="str">
        <f t="shared" ref="CH55" ca="1" si="630">IFERROR(INDEX($D$27:$D$58,MATCH($C55,CG$27:CG$58,0),0),"")</f>
        <v>South Korea</v>
      </c>
      <c r="CI55" s="25">
        <f t="shared" ca="1" si="80"/>
        <v>28</v>
      </c>
      <c r="CJ55" s="25" t="str">
        <f t="shared" ref="CJ55" ca="1" si="631">IFERROR(INDEX($D$27:$D$58,MATCH($C55,CI$27:CI$58,0),0),"")</f>
        <v>South Korea</v>
      </c>
      <c r="CK55" s="25">
        <f t="shared" ca="1" si="82"/>
        <v>28</v>
      </c>
      <c r="CL55" s="25" t="str">
        <f t="shared" ref="CL55" ca="1" si="632">IFERROR(INDEX($D$27:$D$58,MATCH($C55,CK$27:CK$58,0),0),"")</f>
        <v>South Korea</v>
      </c>
      <c r="CM55" s="25">
        <f t="shared" ca="1" si="84"/>
        <v>28</v>
      </c>
      <c r="CN55" s="25" t="str">
        <f t="shared" ref="CN55" ca="1" si="633">IFERROR(INDEX($D$27:$D$58,MATCH($C55,CM$27:CM$58,0),0),"")</f>
        <v>South Korea</v>
      </c>
      <c r="CO55" s="25">
        <f t="shared" ca="1" si="86"/>
        <v>28</v>
      </c>
      <c r="CP55" s="25" t="str">
        <f t="shared" ref="CP55" ca="1" si="634">IFERROR(INDEX($D$27:$D$58,MATCH($C55,CO$27:CO$58,0),0),"")</f>
        <v>South Korea</v>
      </c>
      <c r="CQ55" s="25">
        <f t="shared" ca="1" si="88"/>
        <v>28</v>
      </c>
      <c r="CR55" s="25" t="str">
        <f t="shared" ref="CR55" ca="1" si="635">IFERROR(INDEX($D$27:$D$58,MATCH($C55,CQ$27:CQ$58,0),0),"")</f>
        <v>South Korea</v>
      </c>
      <c r="CS55" s="25">
        <f t="shared" ca="1" si="90"/>
        <v>28</v>
      </c>
      <c r="CT55" s="25" t="str">
        <f t="shared" ref="CT55" ca="1" si="636">IFERROR(INDEX($D$27:$D$58,MATCH($C55,CS$27:CS$58,0),0),"")</f>
        <v>South Korea</v>
      </c>
      <c r="CU55" s="25">
        <f t="shared" ca="1" si="92"/>
        <v>28</v>
      </c>
      <c r="CV55" s="25" t="str">
        <f t="shared" ref="CV55" ca="1" si="637">IFERROR(INDEX($D$27:$D$58,MATCH($C55,CU$27:CU$58,0),0),"")</f>
        <v>South Korea</v>
      </c>
      <c r="CW55" s="25">
        <f t="shared" ca="1" si="94"/>
        <v>28</v>
      </c>
      <c r="CX55" s="25" t="str">
        <f t="shared" ref="CX55" ca="1" si="638">IFERROR(INDEX($D$27:$D$58,MATCH($C55,CW$27:CW$58,0),0),"")</f>
        <v>South Korea</v>
      </c>
      <c r="CY55" s="25">
        <f t="shared" ca="1" si="96"/>
        <v>28</v>
      </c>
      <c r="CZ55" s="25" t="str">
        <f t="shared" ref="CZ55" ca="1" si="639">IFERROR(INDEX($D$27:$D$58,MATCH($C55,CY$27:CY$58,0),0),"")</f>
        <v>South Korea</v>
      </c>
      <c r="DA55" s="25">
        <f t="shared" ca="1" si="98"/>
        <v>29</v>
      </c>
      <c r="DB55" s="25" t="str">
        <f t="shared" ref="DB55" ca="1" si="640">IFERROR(INDEX($D$27:$D$58,MATCH($C55,DA$27:DA$58,0),0),"")</f>
        <v>Uruguay</v>
      </c>
      <c r="DC55" s="25">
        <f t="shared" ca="1" si="100"/>
        <v>29</v>
      </c>
      <c r="DD55" s="25" t="str">
        <f t="shared" ref="DD55" ca="1" si="641">IFERROR(INDEX($D$27:$D$58,MATCH($C55,DC$27:DC$58,0),0),"")</f>
        <v>Uruguay</v>
      </c>
      <c r="DE55" s="25">
        <f t="shared" ca="1" si="102"/>
        <v>29</v>
      </c>
      <c r="DF55" s="25" t="str">
        <f t="shared" ref="DF55" ca="1" si="642">IFERROR(INDEX($D$27:$D$58,MATCH($C55,DE$27:DE$58,0),0),"")</f>
        <v>Uruguay</v>
      </c>
      <c r="DG55" s="25">
        <f t="shared" ca="1" si="104"/>
        <v>29</v>
      </c>
      <c r="DH55" s="25" t="str">
        <f t="shared" ref="DH55" ca="1" si="643">IFERROR(INDEX($D$27:$D$58,MATCH($C55,DG$27:DG$58,0),0),"")</f>
        <v>Uruguay</v>
      </c>
      <c r="DI55" s="25">
        <f t="shared" ca="1" si="106"/>
        <v>29</v>
      </c>
      <c r="DJ55" s="25" t="str">
        <f t="shared" ref="DJ55" ca="1" si="644">IFERROR(INDEX($D$27:$D$58,MATCH($C55,DI$27:DI$58,0),0),"")</f>
        <v>Uruguay</v>
      </c>
      <c r="DK55" s="25">
        <f t="shared" ca="1" si="108"/>
        <v>29</v>
      </c>
      <c r="DL55" s="25" t="str">
        <f t="shared" ref="DL55" ca="1" si="645">IFERROR(INDEX($D$27:$D$58,MATCH($C55,DK$27:DK$58,0),0),"")</f>
        <v>Uruguay</v>
      </c>
      <c r="DM55" s="25">
        <f t="shared" ca="1" si="110"/>
        <v>29</v>
      </c>
      <c r="DN55" s="25" t="str">
        <f t="shared" ref="DN55" ca="1" si="646">IFERROR(INDEX($D$27:$D$58,MATCH($C55,DM$27:DM$58,0),0),"")</f>
        <v>Uruguay</v>
      </c>
      <c r="DO55" s="25">
        <f t="shared" ca="1" si="112"/>
        <v>29</v>
      </c>
      <c r="DP55" s="25" t="str">
        <f t="shared" ref="DP55" ca="1" si="647">IFERROR(INDEX($D$27:$D$58,MATCH($C55,DO$27:DO$58,0),0),"")</f>
        <v>Uruguay</v>
      </c>
      <c r="DQ55" s="25">
        <f t="shared" ca="1" si="114"/>
        <v>29</v>
      </c>
      <c r="DR55" s="25" t="str">
        <f t="shared" ref="DR55" ca="1" si="648">IFERROR(INDEX($D$27:$D$58,MATCH($C55,DQ$27:DQ$58,0),0),"")</f>
        <v>Uruguay</v>
      </c>
      <c r="DS55" s="25">
        <f t="shared" ca="1" si="116"/>
        <v>29</v>
      </c>
      <c r="DT55" s="25" t="str">
        <f t="shared" ref="DT55" ca="1" si="649">IFERROR(INDEX($D$27:$D$58,MATCH($C55,DS$27:DS$58,0),0),"")</f>
        <v>Uruguay</v>
      </c>
      <c r="DU55" s="25">
        <f t="shared" ca="1" si="118"/>
        <v>29</v>
      </c>
      <c r="DV55" s="25" t="str">
        <f t="shared" ref="DV55" ca="1" si="650">IFERROR(INDEX($D$27:$D$58,MATCH($C55,DU$27:DU$58,0),0),"")</f>
        <v>Uruguay</v>
      </c>
      <c r="DW55" s="25">
        <f t="shared" ca="1" si="120"/>
        <v>29</v>
      </c>
      <c r="DX55" s="25" t="str">
        <f t="shared" ref="DX55" ca="1" si="651">IFERROR(INDEX($D$27:$D$58,MATCH($C55,DW$27:DW$58,0),0),"")</f>
        <v>Uruguay</v>
      </c>
      <c r="DY55" s="25">
        <f t="shared" ca="1" si="122"/>
        <v>29</v>
      </c>
      <c r="DZ55" s="25" t="str">
        <f t="shared" ref="DZ55" ca="1" si="652">IFERROR(INDEX($D$27:$D$58,MATCH($C55,DY$27:DY$58,0),0),"")</f>
        <v>Uruguay</v>
      </c>
      <c r="EA55" s="25">
        <f t="shared" ca="1" si="124"/>
        <v>29</v>
      </c>
      <c r="EB55" s="25" t="str">
        <f t="shared" ref="EB55" ca="1" si="653">IFERROR(INDEX($D$27:$D$58,MATCH($C55,EA$27:EA$58,0),0),"")</f>
        <v>Uruguay</v>
      </c>
      <c r="EC55" s="25">
        <f t="shared" ca="1" si="126"/>
        <v>29</v>
      </c>
      <c r="ED55" s="25" t="str">
        <f t="shared" ref="ED55" ca="1" si="654">IFERROR(INDEX($D$27:$D$58,MATCH($C55,EC$27:EC$58,0),0),"")</f>
        <v>Uruguay</v>
      </c>
      <c r="EE55" s="25">
        <f t="shared" ca="1" si="128"/>
        <v>29</v>
      </c>
      <c r="EF55" s="25" t="str">
        <f t="shared" ref="EF55" ca="1" si="655">IFERROR(INDEX($D$27:$D$58,MATCH($C55,EE$27:EE$58,0),0),"")</f>
        <v>Uruguay</v>
      </c>
      <c r="EG55" s="25">
        <f t="shared" ca="1" si="130"/>
        <v>29</v>
      </c>
      <c r="EH55" s="25" t="str">
        <f t="shared" ref="EH55" ca="1" si="656">IFERROR(INDEX($D$27:$D$58,MATCH($C55,EG$27:EG$58,0),0),"")</f>
        <v>Uruguay</v>
      </c>
      <c r="EI55" s="25">
        <f t="shared" ca="1" si="132"/>
        <v>29</v>
      </c>
      <c r="EJ55" s="25" t="str">
        <f t="shared" ref="EJ55" ca="1" si="657">IFERROR(INDEX($D$27:$D$58,MATCH($C55,EI$27:EI$58,0),0),"")</f>
        <v>Uruguay</v>
      </c>
      <c r="EK55" s="25">
        <f t="shared" ca="1" si="134"/>
        <v>29</v>
      </c>
      <c r="EL55" s="25" t="str">
        <f t="shared" ref="EL55" ca="1" si="658">IFERROR(INDEX($D$27:$D$58,MATCH($C55,EK$27:EK$58,0),0),"")</f>
        <v>Uruguay</v>
      </c>
      <c r="EM55" s="25">
        <f t="shared" ca="1" si="136"/>
        <v>29</v>
      </c>
      <c r="EN55" s="25" t="str">
        <f t="shared" ref="EN55" ca="1" si="659">IFERROR(INDEX($D$27:$D$58,MATCH($C55,EM$27:EM$58,0),0),"")</f>
        <v>Uruguay</v>
      </c>
      <c r="EO55" s="25">
        <f t="shared" ca="1" si="138"/>
        <v>29</v>
      </c>
      <c r="EP55" s="25" t="str">
        <f t="shared" ref="EP55" ca="1" si="660">IFERROR(INDEX($D$27:$D$58,MATCH($C55,EO$27:EO$58,0),0),"")</f>
        <v>Uruguay</v>
      </c>
      <c r="EQ55" s="25">
        <f t="shared" ca="1" si="140"/>
        <v>29</v>
      </c>
      <c r="ER55" s="25" t="str">
        <f t="shared" ref="ER55" ca="1" si="661">IFERROR(INDEX($D$27:$D$58,MATCH($C55,EQ$27:EQ$58,0),0),"")</f>
        <v>Uruguay</v>
      </c>
      <c r="ES55" s="25">
        <f t="shared" ca="1" si="142"/>
        <v>29</v>
      </c>
      <c r="ET55" s="25" t="str">
        <f t="shared" ref="ET55" ca="1" si="662">IFERROR(INDEX($D$27:$D$58,MATCH($C55,ES$27:ES$58,0),0),"")</f>
        <v>Uruguay</v>
      </c>
      <c r="EU55" s="25">
        <f t="shared" ca="1" si="144"/>
        <v>29</v>
      </c>
      <c r="EV55" s="25" t="str">
        <f t="shared" ref="EV55" ca="1" si="663">IFERROR(INDEX($D$27:$D$58,MATCH($C55,EU$27:EU$58,0),0),"")</f>
        <v>Uruguay</v>
      </c>
      <c r="EW55" s="25">
        <f t="shared" ca="1" si="146"/>
        <v>29</v>
      </c>
      <c r="EX55" s="25" t="str">
        <f t="shared" ref="EX55" ca="1" si="664">IFERROR(INDEX($D$27:$D$58,MATCH($C55,EW$27:EW$58,0),0),"")</f>
        <v>Uruguay</v>
      </c>
      <c r="EY55" s="25">
        <f t="shared" ca="1" si="148"/>
        <v>29</v>
      </c>
      <c r="EZ55" s="25" t="str">
        <f t="shared" ref="EZ55" ca="1" si="665">IFERROR(INDEX($D$27:$D$58,MATCH($C55,EY$27:EY$58,0),0),"")</f>
        <v>Uruguay</v>
      </c>
      <c r="FA55" s="25">
        <f t="shared" ca="1" si="150"/>
        <v>29</v>
      </c>
      <c r="FB55" s="25" t="str">
        <f t="shared" ref="FB55" ca="1" si="666">IFERROR(INDEX($D$27:$D$58,MATCH($C55,FA$27:FA$58,0),0),"")</f>
        <v>Uruguay</v>
      </c>
      <c r="FC55" s="25">
        <f t="shared" ca="1" si="152"/>
        <v>29</v>
      </c>
      <c r="FD55" s="25" t="str">
        <f t="shared" ref="FD55" ca="1" si="667">IFERROR(INDEX($D$27:$D$58,MATCH($C55,FC$27:FC$58,0),0),"")</f>
        <v>Uruguay</v>
      </c>
      <c r="FE55" s="25">
        <f t="shared" ca="1" si="154"/>
        <v>29</v>
      </c>
      <c r="FF55" s="25" t="str">
        <f t="shared" ref="FF55" ca="1" si="668">IFERROR(INDEX($D$27:$D$58,MATCH($C55,FE$27:FE$58,0),0),"")</f>
        <v>Uruguay</v>
      </c>
      <c r="FG55" s="25">
        <f t="shared" ca="1" si="156"/>
        <v>29</v>
      </c>
      <c r="FH55" s="25" t="str">
        <f t="shared" ref="FH55" ca="1" si="669">IFERROR(INDEX($D$27:$D$58,MATCH($C55,FG$27:FG$58,0),0),"")</f>
        <v>Uruguay</v>
      </c>
      <c r="FI55" s="25">
        <f t="shared" ca="1" si="158"/>
        <v>29</v>
      </c>
      <c r="FJ55" s="25" t="str">
        <f t="shared" ref="FJ55" ca="1" si="670">IFERROR(INDEX($D$27:$D$58,MATCH($C55,FI$27:FI$58,0),0),"")</f>
        <v>Uruguay</v>
      </c>
      <c r="FK55" s="25">
        <f t="shared" ca="1" si="160"/>
        <v>29</v>
      </c>
      <c r="FL55" s="25" t="str">
        <f t="shared" ref="FL55" ca="1" si="671">IFERROR(INDEX($D$27:$D$58,MATCH($C55,FK$27:FK$58,0),0),"")</f>
        <v>Uruguay</v>
      </c>
      <c r="FM55" s="25">
        <f t="shared" ca="1" si="162"/>
        <v>29</v>
      </c>
      <c r="FN55" s="25" t="str">
        <f t="shared" ref="FN55" ca="1" si="672">IFERROR(INDEX($D$27:$D$58,MATCH($C55,FM$27:FM$58,0),0),"")</f>
        <v>Uruguay</v>
      </c>
      <c r="FO55" s="25">
        <f t="shared" ca="1" si="164"/>
        <v>29</v>
      </c>
      <c r="FP55" s="25" t="str">
        <f t="shared" ref="FP55" ca="1" si="673">IFERROR(INDEX($D$27:$D$58,MATCH($C55,FO$27:FO$58,0),0),"")</f>
        <v>Uruguay</v>
      </c>
      <c r="FQ55" s="25">
        <f t="shared" ca="1" si="166"/>
        <v>29</v>
      </c>
      <c r="FR55" s="25" t="str">
        <f t="shared" ref="FR55" ca="1" si="674">IFERROR(INDEX($D$27:$D$58,MATCH($C55,FQ$27:FQ$58,0),0),"")</f>
        <v>Uruguay</v>
      </c>
      <c r="FS55" s="25">
        <f t="shared" ca="1" si="168"/>
        <v>29</v>
      </c>
      <c r="FT55" s="25" t="str">
        <f t="shared" ref="FT55" ca="1" si="675">IFERROR(INDEX($D$27:$D$58,MATCH($C55,FS$27:FS$58,0),0),"")</f>
        <v>Uruguay</v>
      </c>
      <c r="FU55" s="25">
        <f t="shared" ca="1" si="170"/>
        <v>29</v>
      </c>
      <c r="FV55" s="25" t="str">
        <f t="shared" ref="FV55" ca="1" si="676">IFERROR(INDEX($D$27:$D$58,MATCH($C55,FU$27:FU$58,0),0),"")</f>
        <v>Uruguay</v>
      </c>
      <c r="FW55" s="25">
        <f t="shared" ca="1" si="172"/>
        <v>29</v>
      </c>
      <c r="FX55" s="25" t="str">
        <f t="shared" ref="FX55" ca="1" si="677">IFERROR(INDEX($D$27:$D$58,MATCH($C55,FW$27:FW$58,0),0),"")</f>
        <v>Uruguay</v>
      </c>
      <c r="FY55" s="25">
        <f t="shared" ca="1" si="174"/>
        <v>29</v>
      </c>
      <c r="FZ55" s="25" t="str">
        <f t="shared" ref="FZ55" ca="1" si="678">IFERROR(INDEX($D$27:$D$58,MATCH($C55,FY$27:FY$58,0),0),"")</f>
        <v>Uruguay</v>
      </c>
      <c r="GA55" s="25">
        <f t="shared" ca="1" si="176"/>
        <v>29</v>
      </c>
      <c r="GB55" s="25" t="str">
        <f t="shared" ref="GB55" ca="1" si="679">IFERROR(INDEX($D$27:$D$58,MATCH($C55,GA$27:GA$58,0),0),"")</f>
        <v>Uruguay</v>
      </c>
      <c r="GC55" s="25">
        <f t="shared" ca="1" si="178"/>
        <v>29</v>
      </c>
      <c r="GD55" s="25" t="str">
        <f t="shared" ref="GD55" ca="1" si="680">IFERROR(INDEX($D$27:$D$58,MATCH($C55,GC$27:GC$58,0),0),"")</f>
        <v>Uruguay</v>
      </c>
      <c r="GE55" s="25">
        <f t="shared" ca="1" si="180"/>
        <v>29</v>
      </c>
      <c r="GF55" s="25" t="str">
        <f t="shared" ref="GF55" ca="1" si="681">IFERROR(INDEX($D$27:$D$58,MATCH($C55,GE$27:GE$58,0),0),"")</f>
        <v>Uruguay</v>
      </c>
      <c r="GG55" s="25">
        <f t="shared" ca="1" si="182"/>
        <v>29</v>
      </c>
      <c r="GH55" s="25" t="str">
        <f t="shared" ref="GH55" ca="1" si="682">IFERROR(INDEX($D$27:$D$58,MATCH($C55,GG$27:GG$58,0),0),"")</f>
        <v>Uruguay</v>
      </c>
      <c r="GI55" s="25">
        <f t="shared" ca="1" si="184"/>
        <v>29</v>
      </c>
      <c r="GJ55" s="25" t="str">
        <f t="shared" ref="GJ55" ca="1" si="683">IFERROR(INDEX($D$27:$D$58,MATCH($C55,GI$27:GI$58,0),0),"")</f>
        <v>Uruguay</v>
      </c>
      <c r="GK55" s="25">
        <f t="shared" ca="1" si="186"/>
        <v>29</v>
      </c>
      <c r="GL55" s="25" t="str">
        <f t="shared" ref="GL55" ca="1" si="684">IFERROR(INDEX($D$27:$D$58,MATCH($C55,GK$27:GK$58,0),0),"")</f>
        <v>Uruguay</v>
      </c>
      <c r="GM55" s="25">
        <f t="shared" ca="1" si="188"/>
        <v>29</v>
      </c>
      <c r="GN55" s="25" t="str">
        <f t="shared" ref="GN55" ca="1" si="685">IFERROR(INDEX($D$27:$D$58,MATCH($C55,GM$27:GM$58,0),0),"")</f>
        <v>Uruguay</v>
      </c>
      <c r="GO55" s="25">
        <f t="shared" ca="1" si="190"/>
        <v>29</v>
      </c>
      <c r="GP55" s="25" t="str">
        <f t="shared" ref="GP55" ca="1" si="686">IFERROR(INDEX($D$27:$D$58,MATCH($C55,GO$27:GO$58,0),0),"")</f>
        <v>Uruguay</v>
      </c>
      <c r="GQ55" s="25">
        <f t="shared" ca="1" si="192"/>
        <v>29</v>
      </c>
      <c r="GR55" s="25" t="str">
        <f t="shared" ref="GR55" ca="1" si="687">IFERROR(INDEX($D$27:$D$58,MATCH($C55,GQ$27:GQ$58,0),0),"")</f>
        <v>Uruguay</v>
      </c>
      <c r="GS55" s="25">
        <f t="shared" ca="1" si="194"/>
        <v>29</v>
      </c>
      <c r="GT55" s="25" t="str">
        <f t="shared" ref="GT55" ca="1" si="688">IFERROR(INDEX($D$27:$D$58,MATCH($C55,GS$27:GS$58,0),0),"")</f>
        <v>Uruguay</v>
      </c>
      <c r="GU55" s="25">
        <f t="shared" ca="1" si="196"/>
        <v>29</v>
      </c>
      <c r="GV55" s="25" t="str">
        <f t="shared" ref="GV55" ca="1" si="689">IFERROR(INDEX($D$27:$D$58,MATCH($C55,GU$27:GU$58,0),0),"")</f>
        <v>Uruguay</v>
      </c>
    </row>
    <row r="56" spans="2:204" s="25" customFormat="1" hidden="1" x14ac:dyDescent="0.35">
      <c r="B56" s="26"/>
      <c r="C56" s="25">
        <v>30</v>
      </c>
      <c r="D56" s="25" t="str">
        <f>IF(Setup!C34&lt;&gt;"",Setup!C34,"")</f>
        <v>South Korea</v>
      </c>
      <c r="E56" s="25">
        <f t="shared" si="0"/>
        <v>30</v>
      </c>
      <c r="F56" s="25" t="str">
        <f t="shared" si="198"/>
        <v>South Korea</v>
      </c>
      <c r="G56" s="25">
        <f t="shared" ca="1" si="1"/>
        <v>30</v>
      </c>
      <c r="H56" s="25" t="str">
        <f t="shared" ca="1" si="199"/>
        <v>South Korea</v>
      </c>
      <c r="I56" s="25">
        <f t="shared" ca="1" si="2"/>
        <v>30</v>
      </c>
      <c r="J56" s="25" t="str">
        <f t="shared" ref="J56" ca="1" si="690">IFERROR(INDEX($D$27:$D$58,MATCH($C56,I$27:I$58,0),0),"")</f>
        <v>South Korea</v>
      </c>
      <c r="K56" s="25">
        <f t="shared" ca="1" si="4"/>
        <v>30</v>
      </c>
      <c r="L56" s="273" t="str">
        <f t="shared" ref="L56" ca="1" si="691">IFERROR(INDEX($D$27:$D$58,MATCH($C56,K$27:K$58,0),0),"")</f>
        <v>South Korea</v>
      </c>
      <c r="M56" s="25">
        <f t="shared" ca="1" si="6"/>
        <v>30</v>
      </c>
      <c r="N56" s="25" t="str">
        <f t="shared" ref="N56" ca="1" si="692">IFERROR(INDEX($D$27:$D$58,MATCH($C56,M$27:M$58,0),0),"")</f>
        <v>South Korea</v>
      </c>
      <c r="O56" s="25">
        <f t="shared" ca="1" si="8"/>
        <v>30</v>
      </c>
      <c r="P56" s="25" t="str">
        <f t="shared" ref="P56" ca="1" si="693">IFERROR(INDEX($D$27:$D$58,MATCH($C56,O$27:O$58,0),0),"")</f>
        <v>South Korea</v>
      </c>
      <c r="Q56" s="25">
        <f t="shared" ca="1" si="10"/>
        <v>30</v>
      </c>
      <c r="R56" s="25" t="str">
        <f t="shared" ref="R56" ca="1" si="694">IFERROR(INDEX($D$27:$D$58,MATCH($C56,Q$27:Q$58,0),0),"")</f>
        <v>South Korea</v>
      </c>
      <c r="S56" s="25">
        <f t="shared" ca="1" si="12"/>
        <v>30</v>
      </c>
      <c r="T56" s="25" t="str">
        <f t="shared" ref="T56" ca="1" si="695">IFERROR(INDEX($D$27:$D$58,MATCH($C56,S$27:S$58,0),0),"")</f>
        <v>South Korea</v>
      </c>
      <c r="U56" s="25">
        <f t="shared" ca="1" si="14"/>
        <v>30</v>
      </c>
      <c r="V56" s="25" t="str">
        <f t="shared" ref="V56" ca="1" si="696">IFERROR(INDEX($D$27:$D$58,MATCH($C56,U$27:U$58,0),0),"")</f>
        <v>South Korea</v>
      </c>
      <c r="W56" s="25">
        <f t="shared" ca="1" si="16"/>
        <v>30</v>
      </c>
      <c r="X56" s="25" t="str">
        <f t="shared" ref="X56" ca="1" si="697">IFERROR(INDEX($D$27:$D$58,MATCH($C56,W$27:W$58,0),0),"")</f>
        <v>South Korea</v>
      </c>
      <c r="Y56" s="25">
        <f t="shared" ca="1" si="18"/>
        <v>30</v>
      </c>
      <c r="Z56" s="25" t="str">
        <f t="shared" ref="Z56" ca="1" si="698">IFERROR(INDEX($D$27:$D$58,MATCH($C56,Y$27:Y$58,0),0),"")</f>
        <v>South Korea</v>
      </c>
      <c r="AA56" s="25">
        <f t="shared" ca="1" si="20"/>
        <v>30</v>
      </c>
      <c r="AB56" s="25" t="str">
        <f t="shared" ref="AB56" ca="1" si="699">IFERROR(INDEX($D$27:$D$58,MATCH($C56,AA$27:AA$58,0),0),"")</f>
        <v>South Korea</v>
      </c>
      <c r="AC56" s="25">
        <f t="shared" ca="1" si="22"/>
        <v>30</v>
      </c>
      <c r="AD56" s="25" t="str">
        <f t="shared" ref="AD56" ca="1" si="700">IFERROR(INDEX($D$27:$D$58,MATCH($C56,AC$27:AC$58,0),0),"")</f>
        <v>South Korea</v>
      </c>
      <c r="AE56" s="25">
        <f t="shared" ca="1" si="24"/>
        <v>30</v>
      </c>
      <c r="AF56" s="25" t="str">
        <f t="shared" ref="AF56" ca="1" si="701">IFERROR(INDEX($D$27:$D$58,MATCH($C56,AE$27:AE$58,0),0),"")</f>
        <v>South Korea</v>
      </c>
      <c r="AG56" s="25">
        <f t="shared" ca="1" si="26"/>
        <v>30</v>
      </c>
      <c r="AH56" s="25" t="str">
        <f t="shared" ref="AH56" ca="1" si="702">IFERROR(INDEX($D$27:$D$58,MATCH($C56,AG$27:AG$58,0),0),"")</f>
        <v>South Korea</v>
      </c>
      <c r="AI56" s="25">
        <f t="shared" ca="1" si="28"/>
        <v>30</v>
      </c>
      <c r="AJ56" s="25" t="str">
        <f t="shared" ref="AJ56" ca="1" si="703">IFERROR(INDEX($D$27:$D$58,MATCH($C56,AI$27:AI$58,0),0),"")</f>
        <v>South Korea</v>
      </c>
      <c r="AK56" s="25">
        <f t="shared" ca="1" si="30"/>
        <v>30</v>
      </c>
      <c r="AL56" s="25" t="str">
        <f t="shared" ref="AL56" ca="1" si="704">IFERROR(INDEX($D$27:$D$58,MATCH($C56,AK$27:AK$58,0),0),"")</f>
        <v>South Korea</v>
      </c>
      <c r="AM56" s="25">
        <f t="shared" ca="1" si="32"/>
        <v>30</v>
      </c>
      <c r="AN56" s="25" t="str">
        <f t="shared" ref="AN56" ca="1" si="705">IFERROR(INDEX($D$27:$D$58,MATCH($C56,AM$27:AM$58,0),0),"")</f>
        <v>South Korea</v>
      </c>
      <c r="AO56" s="25">
        <f t="shared" ca="1" si="34"/>
        <v>30</v>
      </c>
      <c r="AP56" s="25" t="str">
        <f t="shared" ref="AP56" ca="1" si="706">IFERROR(INDEX($D$27:$D$58,MATCH($C56,AO$27:AO$58,0),0),"")</f>
        <v>South Korea</v>
      </c>
      <c r="AQ56" s="25">
        <f t="shared" ca="1" si="36"/>
        <v>30</v>
      </c>
      <c r="AR56" s="25" t="str">
        <f t="shared" ref="AR56" ca="1" si="707">IFERROR(INDEX($D$27:$D$58,MATCH($C56,AQ$27:AQ$58,0),0),"")</f>
        <v>South Korea</v>
      </c>
      <c r="AS56" s="25">
        <f t="shared" ca="1" si="38"/>
        <v>30</v>
      </c>
      <c r="AT56" s="25" t="str">
        <f t="shared" ref="AT56" ca="1" si="708">IFERROR(INDEX($D$27:$D$58,MATCH($C56,AS$27:AS$58,0),0),"")</f>
        <v>South Korea</v>
      </c>
      <c r="AU56" s="25">
        <f t="shared" ca="1" si="40"/>
        <v>29</v>
      </c>
      <c r="AV56" s="25" t="str">
        <f t="shared" ref="AV56" ca="1" si="709">IFERROR(INDEX($D$27:$D$58,MATCH($C56,AU$27:AU$58,0),0),"")</f>
        <v>Portugal</v>
      </c>
      <c r="AW56" s="25">
        <f t="shared" ca="1" si="42"/>
        <v>29</v>
      </c>
      <c r="AX56" s="25" t="str">
        <f t="shared" ref="AX56" ca="1" si="710">IFERROR(INDEX($D$27:$D$58,MATCH($C56,AW$27:AW$58,0),0),"")</f>
        <v>Portugal</v>
      </c>
      <c r="AY56" s="25">
        <f t="shared" ca="1" si="44"/>
        <v>29</v>
      </c>
      <c r="AZ56" s="25" t="str">
        <f t="shared" ref="AZ56" ca="1" si="711">IFERROR(INDEX($D$27:$D$58,MATCH($C56,AY$27:AY$58,0),0),"")</f>
        <v>Portugal</v>
      </c>
      <c r="BA56" s="25">
        <f t="shared" ca="1" si="46"/>
        <v>29</v>
      </c>
      <c r="BB56" s="25" t="str">
        <f t="shared" ref="BB56" ca="1" si="712">IFERROR(INDEX($D$27:$D$58,MATCH($C56,BA$27:BA$58,0),0),"")</f>
        <v>Portugal</v>
      </c>
      <c r="BC56" s="25">
        <f t="shared" ca="1" si="48"/>
        <v>29</v>
      </c>
      <c r="BD56" s="25" t="str">
        <f t="shared" ref="BD56" ca="1" si="713">IFERROR(INDEX($D$27:$D$58,MATCH($C56,BC$27:BC$58,0),0),"")</f>
        <v>Portugal</v>
      </c>
      <c r="BE56" s="25">
        <f t="shared" ca="1" si="50"/>
        <v>29</v>
      </c>
      <c r="BF56" s="25" t="str">
        <f t="shared" ref="BF56" ca="1" si="714">IFERROR(INDEX($D$27:$D$58,MATCH($C56,BE$27:BE$58,0),0),"")</f>
        <v>Portugal</v>
      </c>
      <c r="BG56" s="25">
        <f t="shared" ca="1" si="52"/>
        <v>29</v>
      </c>
      <c r="BH56" s="25" t="str">
        <f t="shared" ref="BH56" ca="1" si="715">IFERROR(INDEX($D$27:$D$58,MATCH($C56,BG$27:BG$58,0),0),"")</f>
        <v>Portugal</v>
      </c>
      <c r="BI56" s="25">
        <f t="shared" ca="1" si="54"/>
        <v>29</v>
      </c>
      <c r="BJ56" s="25" t="str">
        <f t="shared" ref="BJ56" ca="1" si="716">IFERROR(INDEX($D$27:$D$58,MATCH($C56,BI$27:BI$58,0),0),"")</f>
        <v>Portugal</v>
      </c>
      <c r="BK56" s="25">
        <f t="shared" ca="1" si="56"/>
        <v>29</v>
      </c>
      <c r="BL56" s="25" t="str">
        <f t="shared" ref="BL56" ca="1" si="717">IFERROR(INDEX($D$27:$D$58,MATCH($C56,BK$27:BK$58,0),0),"")</f>
        <v>Portugal</v>
      </c>
      <c r="BM56" s="25">
        <f t="shared" ca="1" si="58"/>
        <v>29</v>
      </c>
      <c r="BN56" s="25" t="str">
        <f t="shared" ref="BN56" ca="1" si="718">IFERROR(INDEX($D$27:$D$58,MATCH($C56,BM$27:BM$58,0),0),"")</f>
        <v>Portugal</v>
      </c>
      <c r="BO56" s="25">
        <f t="shared" ca="1" si="60"/>
        <v>29</v>
      </c>
      <c r="BP56" s="25" t="str">
        <f t="shared" ref="BP56" ca="1" si="719">IFERROR(INDEX($D$27:$D$58,MATCH($C56,BO$27:BO$58,0),0),"")</f>
        <v>Portugal</v>
      </c>
      <c r="BQ56" s="25">
        <f t="shared" ca="1" si="62"/>
        <v>29</v>
      </c>
      <c r="BR56" s="25" t="str">
        <f t="shared" ref="BR56" ca="1" si="720">IFERROR(INDEX($D$27:$D$58,MATCH($C56,BQ$27:BQ$58,0),0),"")</f>
        <v>Portugal</v>
      </c>
      <c r="BS56" s="25">
        <f t="shared" ca="1" si="64"/>
        <v>29</v>
      </c>
      <c r="BT56" s="25" t="str">
        <f t="shared" ref="BT56" ca="1" si="721">IFERROR(INDEX($D$27:$D$58,MATCH($C56,BS$27:BS$58,0),0),"")</f>
        <v>Portugal</v>
      </c>
      <c r="BU56" s="25">
        <f t="shared" ca="1" si="66"/>
        <v>29</v>
      </c>
      <c r="BV56" s="25" t="str">
        <f t="shared" ref="BV56" ca="1" si="722">IFERROR(INDEX($D$27:$D$58,MATCH($C56,BU$27:BU$58,0),0),"")</f>
        <v>Portugal</v>
      </c>
      <c r="BW56" s="25">
        <f t="shared" ca="1" si="68"/>
        <v>29</v>
      </c>
      <c r="BX56" s="25" t="str">
        <f t="shared" ref="BX56" ca="1" si="723">IFERROR(INDEX($D$27:$D$58,MATCH($C56,BW$27:BW$58,0),0),"")</f>
        <v>Portugal</v>
      </c>
      <c r="BY56" s="25">
        <f t="shared" ca="1" si="70"/>
        <v>29</v>
      </c>
      <c r="BZ56" s="25" t="str">
        <f t="shared" ref="BZ56" ca="1" si="724">IFERROR(INDEX($D$27:$D$58,MATCH($C56,BY$27:BY$58,0),0),"")</f>
        <v>Portugal</v>
      </c>
      <c r="CA56" s="25">
        <f t="shared" ca="1" si="72"/>
        <v>29</v>
      </c>
      <c r="CB56" s="25" t="str">
        <f t="shared" ref="CB56" ca="1" si="725">IFERROR(INDEX($D$27:$D$58,MATCH($C56,CA$27:CA$58,0),0),"")</f>
        <v>Portugal</v>
      </c>
      <c r="CC56" s="25">
        <f t="shared" ca="1" si="74"/>
        <v>29</v>
      </c>
      <c r="CD56" s="25" t="str">
        <f t="shared" ref="CD56" ca="1" si="726">IFERROR(INDEX($D$27:$D$58,MATCH($C56,CC$27:CC$58,0),0),"")</f>
        <v>Portugal</v>
      </c>
      <c r="CE56" s="25">
        <f t="shared" ca="1" si="76"/>
        <v>29</v>
      </c>
      <c r="CF56" s="25" t="str">
        <f t="shared" ref="CF56" ca="1" si="727">IFERROR(INDEX($D$27:$D$58,MATCH($C56,CE$27:CE$58,0),0),"")</f>
        <v>Portugal</v>
      </c>
      <c r="CG56" s="25">
        <f t="shared" ca="1" si="78"/>
        <v>29</v>
      </c>
      <c r="CH56" s="25" t="str">
        <f t="shared" ref="CH56" ca="1" si="728">IFERROR(INDEX($D$27:$D$58,MATCH($C56,CG$27:CG$58,0),0),"")</f>
        <v>Portugal</v>
      </c>
      <c r="CI56" s="25">
        <f t="shared" ca="1" si="80"/>
        <v>29</v>
      </c>
      <c r="CJ56" s="25" t="str">
        <f t="shared" ref="CJ56" ca="1" si="729">IFERROR(INDEX($D$27:$D$58,MATCH($C56,CI$27:CI$58,0),0),"")</f>
        <v>Portugal</v>
      </c>
      <c r="CK56" s="25">
        <f t="shared" ca="1" si="82"/>
        <v>29</v>
      </c>
      <c r="CL56" s="25" t="str">
        <f t="shared" ref="CL56" ca="1" si="730">IFERROR(INDEX($D$27:$D$58,MATCH($C56,CK$27:CK$58,0),0),"")</f>
        <v>Portugal</v>
      </c>
      <c r="CM56" s="25">
        <f t="shared" ca="1" si="84"/>
        <v>29</v>
      </c>
      <c r="CN56" s="25" t="str">
        <f t="shared" ref="CN56" ca="1" si="731">IFERROR(INDEX($D$27:$D$58,MATCH($C56,CM$27:CM$58,0),0),"")</f>
        <v>Portugal</v>
      </c>
      <c r="CO56" s="25">
        <f t="shared" ca="1" si="86"/>
        <v>29</v>
      </c>
      <c r="CP56" s="25" t="str">
        <f t="shared" ref="CP56" ca="1" si="732">IFERROR(INDEX($D$27:$D$58,MATCH($C56,CO$27:CO$58,0),0),"")</f>
        <v>Portugal</v>
      </c>
      <c r="CQ56" s="25">
        <f t="shared" ca="1" si="88"/>
        <v>29</v>
      </c>
      <c r="CR56" s="25" t="str">
        <f t="shared" ref="CR56" ca="1" si="733">IFERROR(INDEX($D$27:$D$58,MATCH($C56,CQ$27:CQ$58,0),0),"")</f>
        <v>Portugal</v>
      </c>
      <c r="CS56" s="25">
        <f t="shared" ca="1" si="90"/>
        <v>29</v>
      </c>
      <c r="CT56" s="25" t="str">
        <f t="shared" ref="CT56" ca="1" si="734">IFERROR(INDEX($D$27:$D$58,MATCH($C56,CS$27:CS$58,0),0),"")</f>
        <v>Portugal</v>
      </c>
      <c r="CU56" s="25">
        <f t="shared" ca="1" si="92"/>
        <v>29</v>
      </c>
      <c r="CV56" s="25" t="str">
        <f t="shared" ref="CV56" ca="1" si="735">IFERROR(INDEX($D$27:$D$58,MATCH($C56,CU$27:CU$58,0),0),"")</f>
        <v>Portugal</v>
      </c>
      <c r="CW56" s="25">
        <f t="shared" ca="1" si="94"/>
        <v>29</v>
      </c>
      <c r="CX56" s="25" t="str">
        <f t="shared" ref="CX56" ca="1" si="736">IFERROR(INDEX($D$27:$D$58,MATCH($C56,CW$27:CW$58,0),0),"")</f>
        <v>Portugal</v>
      </c>
      <c r="CY56" s="25">
        <f t="shared" ca="1" si="96"/>
        <v>29</v>
      </c>
      <c r="CZ56" s="25" t="str">
        <f t="shared" ref="CZ56" ca="1" si="737">IFERROR(INDEX($D$27:$D$58,MATCH($C56,CY$27:CY$58,0),0),"")</f>
        <v>Portugal</v>
      </c>
      <c r="DA56" s="25">
        <f t="shared" ca="1" si="98"/>
        <v>29</v>
      </c>
      <c r="DB56" s="25" t="str">
        <f t="shared" ref="DB56" ca="1" si="738">IFERROR(INDEX($D$27:$D$58,MATCH($C56,DA$27:DA$58,0),0),"")</f>
        <v>Portugal</v>
      </c>
      <c r="DC56" s="25">
        <f t="shared" ca="1" si="100"/>
        <v>30</v>
      </c>
      <c r="DD56" s="25" t="str">
        <f t="shared" ref="DD56" ca="1" si="739">IFERROR(INDEX($D$27:$D$58,MATCH($C56,DC$27:DC$58,0),0),"")</f>
        <v>South Korea</v>
      </c>
      <c r="DE56" s="25">
        <f t="shared" ca="1" si="102"/>
        <v>30</v>
      </c>
      <c r="DF56" s="25" t="str">
        <f t="shared" ref="DF56" ca="1" si="740">IFERROR(INDEX($D$27:$D$58,MATCH($C56,DE$27:DE$58,0),0),"")</f>
        <v>South Korea</v>
      </c>
      <c r="DG56" s="25">
        <f t="shared" ca="1" si="104"/>
        <v>30</v>
      </c>
      <c r="DH56" s="25" t="str">
        <f t="shared" ref="DH56" ca="1" si="741">IFERROR(INDEX($D$27:$D$58,MATCH($C56,DG$27:DG$58,0),0),"")</f>
        <v>South Korea</v>
      </c>
      <c r="DI56" s="25">
        <f t="shared" ca="1" si="106"/>
        <v>30</v>
      </c>
      <c r="DJ56" s="25" t="str">
        <f t="shared" ref="DJ56" ca="1" si="742">IFERROR(INDEX($D$27:$D$58,MATCH($C56,DI$27:DI$58,0),0),"")</f>
        <v>South Korea</v>
      </c>
      <c r="DK56" s="25">
        <f t="shared" ca="1" si="108"/>
        <v>30</v>
      </c>
      <c r="DL56" s="25" t="str">
        <f t="shared" ref="DL56" ca="1" si="743">IFERROR(INDEX($D$27:$D$58,MATCH($C56,DK$27:DK$58,0),0),"")</f>
        <v>South Korea</v>
      </c>
      <c r="DM56" s="25">
        <f t="shared" ca="1" si="110"/>
        <v>30</v>
      </c>
      <c r="DN56" s="25" t="str">
        <f t="shared" ref="DN56" ca="1" si="744">IFERROR(INDEX($D$27:$D$58,MATCH($C56,DM$27:DM$58,0),0),"")</f>
        <v>South Korea</v>
      </c>
      <c r="DO56" s="25">
        <f t="shared" ca="1" si="112"/>
        <v>30</v>
      </c>
      <c r="DP56" s="25" t="str">
        <f t="shared" ref="DP56" ca="1" si="745">IFERROR(INDEX($D$27:$D$58,MATCH($C56,DO$27:DO$58,0),0),"")</f>
        <v>South Korea</v>
      </c>
      <c r="DQ56" s="25">
        <f t="shared" ca="1" si="114"/>
        <v>30</v>
      </c>
      <c r="DR56" s="25" t="str">
        <f t="shared" ref="DR56" ca="1" si="746">IFERROR(INDEX($D$27:$D$58,MATCH($C56,DQ$27:DQ$58,0),0),"")</f>
        <v>South Korea</v>
      </c>
      <c r="DS56" s="25">
        <f t="shared" ca="1" si="116"/>
        <v>30</v>
      </c>
      <c r="DT56" s="25" t="str">
        <f t="shared" ref="DT56" ca="1" si="747">IFERROR(INDEX($D$27:$D$58,MATCH($C56,DS$27:DS$58,0),0),"")</f>
        <v>South Korea</v>
      </c>
      <c r="DU56" s="25">
        <f t="shared" ca="1" si="118"/>
        <v>30</v>
      </c>
      <c r="DV56" s="25" t="str">
        <f t="shared" ref="DV56" ca="1" si="748">IFERROR(INDEX($D$27:$D$58,MATCH($C56,DU$27:DU$58,0),0),"")</f>
        <v>South Korea</v>
      </c>
      <c r="DW56" s="25">
        <f t="shared" ca="1" si="120"/>
        <v>30</v>
      </c>
      <c r="DX56" s="25" t="str">
        <f t="shared" ref="DX56" ca="1" si="749">IFERROR(INDEX($D$27:$D$58,MATCH($C56,DW$27:DW$58,0),0),"")</f>
        <v>South Korea</v>
      </c>
      <c r="DY56" s="25">
        <f t="shared" ca="1" si="122"/>
        <v>30</v>
      </c>
      <c r="DZ56" s="25" t="str">
        <f t="shared" ref="DZ56" ca="1" si="750">IFERROR(INDEX($D$27:$D$58,MATCH($C56,DY$27:DY$58,0),0),"")</f>
        <v>South Korea</v>
      </c>
      <c r="EA56" s="25">
        <f t="shared" ca="1" si="124"/>
        <v>30</v>
      </c>
      <c r="EB56" s="25" t="str">
        <f t="shared" ref="EB56" ca="1" si="751">IFERROR(INDEX($D$27:$D$58,MATCH($C56,EA$27:EA$58,0),0),"")</f>
        <v>South Korea</v>
      </c>
      <c r="EC56" s="25">
        <f t="shared" ca="1" si="126"/>
        <v>30</v>
      </c>
      <c r="ED56" s="25" t="str">
        <f t="shared" ref="ED56" ca="1" si="752">IFERROR(INDEX($D$27:$D$58,MATCH($C56,EC$27:EC$58,0),0),"")</f>
        <v>South Korea</v>
      </c>
      <c r="EE56" s="25">
        <f t="shared" ca="1" si="128"/>
        <v>30</v>
      </c>
      <c r="EF56" s="25" t="str">
        <f t="shared" ref="EF56" ca="1" si="753">IFERROR(INDEX($D$27:$D$58,MATCH($C56,EE$27:EE$58,0),0),"")</f>
        <v>South Korea</v>
      </c>
      <c r="EG56" s="25">
        <f t="shared" ca="1" si="130"/>
        <v>30</v>
      </c>
      <c r="EH56" s="25" t="str">
        <f t="shared" ref="EH56" ca="1" si="754">IFERROR(INDEX($D$27:$D$58,MATCH($C56,EG$27:EG$58,0),0),"")</f>
        <v>South Korea</v>
      </c>
      <c r="EI56" s="25">
        <f t="shared" ca="1" si="132"/>
        <v>30</v>
      </c>
      <c r="EJ56" s="25" t="str">
        <f t="shared" ref="EJ56" ca="1" si="755">IFERROR(INDEX($D$27:$D$58,MATCH($C56,EI$27:EI$58,0),0),"")</f>
        <v>South Korea</v>
      </c>
      <c r="EK56" s="25">
        <f t="shared" ca="1" si="134"/>
        <v>30</v>
      </c>
      <c r="EL56" s="25" t="str">
        <f t="shared" ref="EL56" ca="1" si="756">IFERROR(INDEX($D$27:$D$58,MATCH($C56,EK$27:EK$58,0),0),"")</f>
        <v>South Korea</v>
      </c>
      <c r="EM56" s="25">
        <f t="shared" ca="1" si="136"/>
        <v>30</v>
      </c>
      <c r="EN56" s="25" t="str">
        <f t="shared" ref="EN56" ca="1" si="757">IFERROR(INDEX($D$27:$D$58,MATCH($C56,EM$27:EM$58,0),0),"")</f>
        <v>South Korea</v>
      </c>
      <c r="EO56" s="25">
        <f t="shared" ca="1" si="138"/>
        <v>30</v>
      </c>
      <c r="EP56" s="25" t="str">
        <f t="shared" ref="EP56" ca="1" si="758">IFERROR(INDEX($D$27:$D$58,MATCH($C56,EO$27:EO$58,0),0),"")</f>
        <v>South Korea</v>
      </c>
      <c r="EQ56" s="25">
        <f t="shared" ca="1" si="140"/>
        <v>30</v>
      </c>
      <c r="ER56" s="25" t="str">
        <f t="shared" ref="ER56" ca="1" si="759">IFERROR(INDEX($D$27:$D$58,MATCH($C56,EQ$27:EQ$58,0),0),"")</f>
        <v>South Korea</v>
      </c>
      <c r="ES56" s="25">
        <f t="shared" ca="1" si="142"/>
        <v>30</v>
      </c>
      <c r="ET56" s="25" t="str">
        <f t="shared" ref="ET56" ca="1" si="760">IFERROR(INDEX($D$27:$D$58,MATCH($C56,ES$27:ES$58,0),0),"")</f>
        <v>South Korea</v>
      </c>
      <c r="EU56" s="25">
        <f t="shared" ca="1" si="144"/>
        <v>30</v>
      </c>
      <c r="EV56" s="25" t="str">
        <f t="shared" ref="EV56" ca="1" si="761">IFERROR(INDEX($D$27:$D$58,MATCH($C56,EU$27:EU$58,0),0),"")</f>
        <v>South Korea</v>
      </c>
      <c r="EW56" s="25">
        <f t="shared" ca="1" si="146"/>
        <v>30</v>
      </c>
      <c r="EX56" s="25" t="str">
        <f t="shared" ref="EX56" ca="1" si="762">IFERROR(INDEX($D$27:$D$58,MATCH($C56,EW$27:EW$58,0),0),"")</f>
        <v>South Korea</v>
      </c>
      <c r="EY56" s="25">
        <f t="shared" ca="1" si="148"/>
        <v>30</v>
      </c>
      <c r="EZ56" s="25" t="str">
        <f t="shared" ref="EZ56" ca="1" si="763">IFERROR(INDEX($D$27:$D$58,MATCH($C56,EY$27:EY$58,0),0),"")</f>
        <v>South Korea</v>
      </c>
      <c r="FA56" s="25">
        <f t="shared" ca="1" si="150"/>
        <v>30</v>
      </c>
      <c r="FB56" s="25" t="str">
        <f t="shared" ref="FB56" ca="1" si="764">IFERROR(INDEX($D$27:$D$58,MATCH($C56,FA$27:FA$58,0),0),"")</f>
        <v>South Korea</v>
      </c>
      <c r="FC56" s="25">
        <f t="shared" ca="1" si="152"/>
        <v>30</v>
      </c>
      <c r="FD56" s="25" t="str">
        <f t="shared" ref="FD56" ca="1" si="765">IFERROR(INDEX($D$27:$D$58,MATCH($C56,FC$27:FC$58,0),0),"")</f>
        <v>South Korea</v>
      </c>
      <c r="FE56" s="25">
        <f t="shared" ca="1" si="154"/>
        <v>30</v>
      </c>
      <c r="FF56" s="25" t="str">
        <f t="shared" ref="FF56" ca="1" si="766">IFERROR(INDEX($D$27:$D$58,MATCH($C56,FE$27:FE$58,0),0),"")</f>
        <v>South Korea</v>
      </c>
      <c r="FG56" s="25">
        <f t="shared" ca="1" si="156"/>
        <v>30</v>
      </c>
      <c r="FH56" s="25" t="str">
        <f t="shared" ref="FH56" ca="1" si="767">IFERROR(INDEX($D$27:$D$58,MATCH($C56,FG$27:FG$58,0),0),"")</f>
        <v>South Korea</v>
      </c>
      <c r="FI56" s="25">
        <f t="shared" ca="1" si="158"/>
        <v>30</v>
      </c>
      <c r="FJ56" s="25" t="str">
        <f t="shared" ref="FJ56" ca="1" si="768">IFERROR(INDEX($D$27:$D$58,MATCH($C56,FI$27:FI$58,0),0),"")</f>
        <v>South Korea</v>
      </c>
      <c r="FK56" s="25">
        <f t="shared" ca="1" si="160"/>
        <v>30</v>
      </c>
      <c r="FL56" s="25" t="str">
        <f t="shared" ref="FL56" ca="1" si="769">IFERROR(INDEX($D$27:$D$58,MATCH($C56,FK$27:FK$58,0),0),"")</f>
        <v>South Korea</v>
      </c>
      <c r="FM56" s="25">
        <f t="shared" ca="1" si="162"/>
        <v>30</v>
      </c>
      <c r="FN56" s="25" t="str">
        <f t="shared" ref="FN56" ca="1" si="770">IFERROR(INDEX($D$27:$D$58,MATCH($C56,FM$27:FM$58,0),0),"")</f>
        <v>South Korea</v>
      </c>
      <c r="FO56" s="25">
        <f t="shared" ca="1" si="164"/>
        <v>30</v>
      </c>
      <c r="FP56" s="25" t="str">
        <f t="shared" ref="FP56" ca="1" si="771">IFERROR(INDEX($D$27:$D$58,MATCH($C56,FO$27:FO$58,0),0),"")</f>
        <v>South Korea</v>
      </c>
      <c r="FQ56" s="25">
        <f t="shared" ca="1" si="166"/>
        <v>30</v>
      </c>
      <c r="FR56" s="25" t="str">
        <f t="shared" ref="FR56" ca="1" si="772">IFERROR(INDEX($D$27:$D$58,MATCH($C56,FQ$27:FQ$58,0),0),"")</f>
        <v>South Korea</v>
      </c>
      <c r="FS56" s="25">
        <f t="shared" ca="1" si="168"/>
        <v>30</v>
      </c>
      <c r="FT56" s="25" t="str">
        <f t="shared" ref="FT56" ca="1" si="773">IFERROR(INDEX($D$27:$D$58,MATCH($C56,FS$27:FS$58,0),0),"")</f>
        <v>South Korea</v>
      </c>
      <c r="FU56" s="25">
        <f t="shared" ca="1" si="170"/>
        <v>30</v>
      </c>
      <c r="FV56" s="25" t="str">
        <f t="shared" ref="FV56" ca="1" si="774">IFERROR(INDEX($D$27:$D$58,MATCH($C56,FU$27:FU$58,0),0),"")</f>
        <v>South Korea</v>
      </c>
      <c r="FW56" s="25">
        <f t="shared" ca="1" si="172"/>
        <v>30</v>
      </c>
      <c r="FX56" s="25" t="str">
        <f t="shared" ref="FX56" ca="1" si="775">IFERROR(INDEX($D$27:$D$58,MATCH($C56,FW$27:FW$58,0),0),"")</f>
        <v>South Korea</v>
      </c>
      <c r="FY56" s="25">
        <f t="shared" ca="1" si="174"/>
        <v>30</v>
      </c>
      <c r="FZ56" s="25" t="str">
        <f t="shared" ref="FZ56" ca="1" si="776">IFERROR(INDEX($D$27:$D$58,MATCH($C56,FY$27:FY$58,0),0),"")</f>
        <v>South Korea</v>
      </c>
      <c r="GA56" s="25">
        <f t="shared" ca="1" si="176"/>
        <v>30</v>
      </c>
      <c r="GB56" s="25" t="str">
        <f t="shared" ref="GB56" ca="1" si="777">IFERROR(INDEX($D$27:$D$58,MATCH($C56,GA$27:GA$58,0),0),"")</f>
        <v>South Korea</v>
      </c>
      <c r="GC56" s="25">
        <f t="shared" ca="1" si="178"/>
        <v>30</v>
      </c>
      <c r="GD56" s="25" t="str">
        <f t="shared" ref="GD56" ca="1" si="778">IFERROR(INDEX($D$27:$D$58,MATCH($C56,GC$27:GC$58,0),0),"")</f>
        <v>South Korea</v>
      </c>
      <c r="GE56" s="25">
        <f t="shared" ca="1" si="180"/>
        <v>30</v>
      </c>
      <c r="GF56" s="25" t="str">
        <f t="shared" ref="GF56" ca="1" si="779">IFERROR(INDEX($D$27:$D$58,MATCH($C56,GE$27:GE$58,0),0),"")</f>
        <v>South Korea</v>
      </c>
      <c r="GG56" s="25">
        <f t="shared" ca="1" si="182"/>
        <v>30</v>
      </c>
      <c r="GH56" s="25" t="str">
        <f t="shared" ref="GH56" ca="1" si="780">IFERROR(INDEX($D$27:$D$58,MATCH($C56,GG$27:GG$58,0),0),"")</f>
        <v>South Korea</v>
      </c>
      <c r="GI56" s="25">
        <f t="shared" ca="1" si="184"/>
        <v>30</v>
      </c>
      <c r="GJ56" s="25" t="str">
        <f t="shared" ref="GJ56" ca="1" si="781">IFERROR(INDEX($D$27:$D$58,MATCH($C56,GI$27:GI$58,0),0),"")</f>
        <v>South Korea</v>
      </c>
      <c r="GK56" s="25">
        <f t="shared" ca="1" si="186"/>
        <v>30</v>
      </c>
      <c r="GL56" s="25" t="str">
        <f t="shared" ref="GL56" ca="1" si="782">IFERROR(INDEX($D$27:$D$58,MATCH($C56,GK$27:GK$58,0),0),"")</f>
        <v>South Korea</v>
      </c>
      <c r="GM56" s="25">
        <f t="shared" ca="1" si="188"/>
        <v>30</v>
      </c>
      <c r="GN56" s="25" t="str">
        <f t="shared" ref="GN56" ca="1" si="783">IFERROR(INDEX($D$27:$D$58,MATCH($C56,GM$27:GM$58,0),0),"")</f>
        <v>South Korea</v>
      </c>
      <c r="GO56" s="25">
        <f t="shared" ca="1" si="190"/>
        <v>30</v>
      </c>
      <c r="GP56" s="25" t="str">
        <f t="shared" ref="GP56" ca="1" si="784">IFERROR(INDEX($D$27:$D$58,MATCH($C56,GO$27:GO$58,0),0),"")</f>
        <v>South Korea</v>
      </c>
      <c r="GQ56" s="25">
        <f t="shared" ca="1" si="192"/>
        <v>30</v>
      </c>
      <c r="GR56" s="25" t="str">
        <f t="shared" ref="GR56" ca="1" si="785">IFERROR(INDEX($D$27:$D$58,MATCH($C56,GQ$27:GQ$58,0),0),"")</f>
        <v>South Korea</v>
      </c>
      <c r="GS56" s="25">
        <f t="shared" ca="1" si="194"/>
        <v>30</v>
      </c>
      <c r="GT56" s="25" t="str">
        <f t="shared" ref="GT56" ca="1" si="786">IFERROR(INDEX($D$27:$D$58,MATCH($C56,GS$27:GS$58,0),0),"")</f>
        <v>South Korea</v>
      </c>
      <c r="GU56" s="25">
        <f t="shared" ca="1" si="196"/>
        <v>30</v>
      </c>
      <c r="GV56" s="25" t="str">
        <f t="shared" ref="GV56" ca="1" si="787">IFERROR(INDEX($D$27:$D$58,MATCH($C56,GU$27:GU$58,0),0),"")</f>
        <v>South Korea</v>
      </c>
    </row>
    <row r="57" spans="2:204" s="25" customFormat="1" hidden="1" x14ac:dyDescent="0.35">
      <c r="B57" s="26"/>
      <c r="C57" s="25">
        <v>31</v>
      </c>
      <c r="D57" s="25" t="str">
        <f>IF(Setup!C35&lt;&gt;"",Setup!C35,"")</f>
        <v>Portugal</v>
      </c>
      <c r="E57" s="25">
        <f t="shared" si="0"/>
        <v>31</v>
      </c>
      <c r="F57" s="25" t="str">
        <f t="shared" si="198"/>
        <v>Portugal</v>
      </c>
      <c r="G57" s="25">
        <f t="shared" ca="1" si="1"/>
        <v>31</v>
      </c>
      <c r="H57" s="25" t="str">
        <f t="shared" ca="1" si="199"/>
        <v>Portugal</v>
      </c>
      <c r="I57" s="25">
        <f t="shared" ca="1" si="2"/>
        <v>31</v>
      </c>
      <c r="J57" s="25" t="str">
        <f t="shared" ref="J57" ca="1" si="788">IFERROR(INDEX($D$27:$D$58,MATCH($C57,I$27:I$58,0),0),"")</f>
        <v>Portugal</v>
      </c>
      <c r="K57" s="25">
        <f t="shared" ca="1" si="4"/>
        <v>31</v>
      </c>
      <c r="L57" s="273" t="str">
        <f t="shared" ref="L57" ca="1" si="789">IFERROR(INDEX($D$27:$D$58,MATCH($C57,K$27:K$58,0),0),"")</f>
        <v>Portugal</v>
      </c>
      <c r="M57" s="25">
        <f t="shared" ca="1" si="6"/>
        <v>31</v>
      </c>
      <c r="N57" s="25" t="str">
        <f t="shared" ref="N57" ca="1" si="790">IFERROR(INDEX($D$27:$D$58,MATCH($C57,M$27:M$58,0),0),"")</f>
        <v>Portugal</v>
      </c>
      <c r="O57" s="25">
        <f t="shared" ca="1" si="8"/>
        <v>31</v>
      </c>
      <c r="P57" s="25" t="str">
        <f t="shared" ref="P57" ca="1" si="791">IFERROR(INDEX($D$27:$D$58,MATCH($C57,O$27:O$58,0),0),"")</f>
        <v>Portugal</v>
      </c>
      <c r="Q57" s="25">
        <f t="shared" ca="1" si="10"/>
        <v>31</v>
      </c>
      <c r="R57" s="25" t="str">
        <f t="shared" ref="R57" ca="1" si="792">IFERROR(INDEX($D$27:$D$58,MATCH($C57,Q$27:Q$58,0),0),"")</f>
        <v>Portugal</v>
      </c>
      <c r="S57" s="25">
        <f t="shared" ca="1" si="12"/>
        <v>31</v>
      </c>
      <c r="T57" s="25" t="str">
        <f t="shared" ref="T57" ca="1" si="793">IFERROR(INDEX($D$27:$D$58,MATCH($C57,S$27:S$58,0),0),"")</f>
        <v>Portugal</v>
      </c>
      <c r="U57" s="25">
        <f t="shared" ca="1" si="14"/>
        <v>31</v>
      </c>
      <c r="V57" s="25" t="str">
        <f t="shared" ref="V57" ca="1" si="794">IFERROR(INDEX($D$27:$D$58,MATCH($C57,U$27:U$58,0),0),"")</f>
        <v>Portugal</v>
      </c>
      <c r="W57" s="25">
        <f t="shared" ca="1" si="16"/>
        <v>31</v>
      </c>
      <c r="X57" s="25" t="str">
        <f t="shared" ref="X57" ca="1" si="795">IFERROR(INDEX($D$27:$D$58,MATCH($C57,W$27:W$58,0),0),"")</f>
        <v>Portugal</v>
      </c>
      <c r="Y57" s="25">
        <f t="shared" ca="1" si="18"/>
        <v>31</v>
      </c>
      <c r="Z57" s="25" t="str">
        <f t="shared" ref="Z57" ca="1" si="796">IFERROR(INDEX($D$27:$D$58,MATCH($C57,Y$27:Y$58,0),0),"")</f>
        <v>Portugal</v>
      </c>
      <c r="AA57" s="25">
        <f t="shared" ca="1" si="20"/>
        <v>31</v>
      </c>
      <c r="AB57" s="25" t="str">
        <f t="shared" ref="AB57" ca="1" si="797">IFERROR(INDEX($D$27:$D$58,MATCH($C57,AA$27:AA$58,0),0),"")</f>
        <v>Portugal</v>
      </c>
      <c r="AC57" s="25">
        <f t="shared" ca="1" si="22"/>
        <v>31</v>
      </c>
      <c r="AD57" s="25" t="str">
        <f t="shared" ref="AD57" ca="1" si="798">IFERROR(INDEX($D$27:$D$58,MATCH($C57,AC$27:AC$58,0),0),"")</f>
        <v>Portugal</v>
      </c>
      <c r="AE57" s="25">
        <f t="shared" ca="1" si="24"/>
        <v>31</v>
      </c>
      <c r="AF57" s="25" t="str">
        <f t="shared" ref="AF57" ca="1" si="799">IFERROR(INDEX($D$27:$D$58,MATCH($C57,AE$27:AE$58,0),0),"")</f>
        <v>Portugal</v>
      </c>
      <c r="AG57" s="25">
        <f t="shared" ca="1" si="26"/>
        <v>31</v>
      </c>
      <c r="AH57" s="25" t="str">
        <f t="shared" ref="AH57" ca="1" si="800">IFERROR(INDEX($D$27:$D$58,MATCH($C57,AG$27:AG$58,0),0),"")</f>
        <v>Portugal</v>
      </c>
      <c r="AI57" s="25">
        <f t="shared" ca="1" si="28"/>
        <v>31</v>
      </c>
      <c r="AJ57" s="25" t="str">
        <f t="shared" ref="AJ57" ca="1" si="801">IFERROR(INDEX($D$27:$D$58,MATCH($C57,AI$27:AI$58,0),0),"")</f>
        <v>Portugal</v>
      </c>
      <c r="AK57" s="25">
        <f t="shared" ca="1" si="30"/>
        <v>31</v>
      </c>
      <c r="AL57" s="25" t="str">
        <f t="shared" ref="AL57" ca="1" si="802">IFERROR(INDEX($D$27:$D$58,MATCH($C57,AK$27:AK$58,0),0),"")</f>
        <v>Portugal</v>
      </c>
      <c r="AM57" s="25">
        <f t="shared" ca="1" si="32"/>
        <v>31</v>
      </c>
      <c r="AN57" s="25" t="str">
        <f t="shared" ref="AN57" ca="1" si="803">IFERROR(INDEX($D$27:$D$58,MATCH($C57,AM$27:AM$58,0),0),"")</f>
        <v>Portugal</v>
      </c>
      <c r="AO57" s="25">
        <f t="shared" ca="1" si="34"/>
        <v>31</v>
      </c>
      <c r="AP57" s="25" t="str">
        <f t="shared" ref="AP57" ca="1" si="804">IFERROR(INDEX($D$27:$D$58,MATCH($C57,AO$27:AO$58,0),0),"")</f>
        <v>Portugal</v>
      </c>
      <c r="AQ57" s="25">
        <f t="shared" ca="1" si="36"/>
        <v>31</v>
      </c>
      <c r="AR57" s="25" t="str">
        <f t="shared" ref="AR57" ca="1" si="805">IFERROR(INDEX($D$27:$D$58,MATCH($C57,AQ$27:AQ$58,0),0),"")</f>
        <v>Portugal</v>
      </c>
      <c r="AS57" s="25">
        <f t="shared" ca="1" si="38"/>
        <v>31</v>
      </c>
      <c r="AT57" s="25" t="str">
        <f t="shared" ref="AT57" ca="1" si="806">IFERROR(INDEX($D$27:$D$58,MATCH($C57,AS$27:AS$58,0),0),"")</f>
        <v>Portugal</v>
      </c>
      <c r="AU57" s="25">
        <f t="shared" ca="1" si="40"/>
        <v>30</v>
      </c>
      <c r="AV57" s="25" t="str">
        <f t="shared" ref="AV57" ca="1" si="807">IFERROR(INDEX($D$27:$D$58,MATCH($C57,AU$27:AU$58,0),0),"")</f>
        <v>Ghana</v>
      </c>
      <c r="AW57" s="25">
        <f t="shared" ca="1" si="42"/>
        <v>30</v>
      </c>
      <c r="AX57" s="25" t="str">
        <f t="shared" ref="AX57" ca="1" si="808">IFERROR(INDEX($D$27:$D$58,MATCH($C57,AW$27:AW$58,0),0),"")</f>
        <v>Ghana</v>
      </c>
      <c r="AY57" s="25">
        <f t="shared" ca="1" si="44"/>
        <v>30</v>
      </c>
      <c r="AZ57" s="25" t="str">
        <f t="shared" ref="AZ57" ca="1" si="809">IFERROR(INDEX($D$27:$D$58,MATCH($C57,AY$27:AY$58,0),0),"")</f>
        <v>Ghana</v>
      </c>
      <c r="BA57" s="25">
        <f t="shared" ca="1" si="46"/>
        <v>30</v>
      </c>
      <c r="BB57" s="25" t="str">
        <f t="shared" ref="BB57" ca="1" si="810">IFERROR(INDEX($D$27:$D$58,MATCH($C57,BA$27:BA$58,0),0),"")</f>
        <v>Ghana</v>
      </c>
      <c r="BC57" s="25">
        <f t="shared" ca="1" si="48"/>
        <v>30</v>
      </c>
      <c r="BD57" s="25" t="str">
        <f t="shared" ref="BD57" ca="1" si="811">IFERROR(INDEX($D$27:$D$58,MATCH($C57,BC$27:BC$58,0),0),"")</f>
        <v>Ghana</v>
      </c>
      <c r="BE57" s="25">
        <f t="shared" ca="1" si="50"/>
        <v>30</v>
      </c>
      <c r="BF57" s="25" t="str">
        <f t="shared" ref="BF57" ca="1" si="812">IFERROR(INDEX($D$27:$D$58,MATCH($C57,BE$27:BE$58,0),0),"")</f>
        <v>Ghana</v>
      </c>
      <c r="BG57" s="25">
        <f t="shared" ca="1" si="52"/>
        <v>30</v>
      </c>
      <c r="BH57" s="25" t="str">
        <f t="shared" ref="BH57" ca="1" si="813">IFERROR(INDEX($D$27:$D$58,MATCH($C57,BG$27:BG$58,0),0),"")</f>
        <v>Ghana</v>
      </c>
      <c r="BI57" s="25">
        <f t="shared" ca="1" si="54"/>
        <v>30</v>
      </c>
      <c r="BJ57" s="25" t="str">
        <f t="shared" ref="BJ57" ca="1" si="814">IFERROR(INDEX($D$27:$D$58,MATCH($C57,BI$27:BI$58,0),0),"")</f>
        <v>Ghana</v>
      </c>
      <c r="BK57" s="25">
        <f t="shared" ca="1" si="56"/>
        <v>30</v>
      </c>
      <c r="BL57" s="25" t="str">
        <f t="shared" ref="BL57" ca="1" si="815">IFERROR(INDEX($D$27:$D$58,MATCH($C57,BK$27:BK$58,0),0),"")</f>
        <v>Ghana</v>
      </c>
      <c r="BM57" s="25">
        <f t="shared" ca="1" si="58"/>
        <v>30</v>
      </c>
      <c r="BN57" s="25" t="str">
        <f t="shared" ref="BN57" ca="1" si="816">IFERROR(INDEX($D$27:$D$58,MATCH($C57,BM$27:BM$58,0),0),"")</f>
        <v>Ghana</v>
      </c>
      <c r="BO57" s="25">
        <f t="shared" ca="1" si="60"/>
        <v>30</v>
      </c>
      <c r="BP57" s="25" t="str">
        <f t="shared" ref="BP57" ca="1" si="817">IFERROR(INDEX($D$27:$D$58,MATCH($C57,BO$27:BO$58,0),0),"")</f>
        <v>Ghana</v>
      </c>
      <c r="BQ57" s="25">
        <f t="shared" ca="1" si="62"/>
        <v>30</v>
      </c>
      <c r="BR57" s="25" t="str">
        <f t="shared" ref="BR57" ca="1" si="818">IFERROR(INDEX($D$27:$D$58,MATCH($C57,BQ$27:BQ$58,0),0),"")</f>
        <v>Ghana</v>
      </c>
      <c r="BS57" s="25">
        <f t="shared" ca="1" si="64"/>
        <v>30</v>
      </c>
      <c r="BT57" s="25" t="str">
        <f t="shared" ref="BT57" ca="1" si="819">IFERROR(INDEX($D$27:$D$58,MATCH($C57,BS$27:BS$58,0),0),"")</f>
        <v>Ghana</v>
      </c>
      <c r="BU57" s="25">
        <f t="shared" ca="1" si="66"/>
        <v>30</v>
      </c>
      <c r="BV57" s="25" t="str">
        <f t="shared" ref="BV57" ca="1" si="820">IFERROR(INDEX($D$27:$D$58,MATCH($C57,BU$27:BU$58,0),0),"")</f>
        <v>Ghana</v>
      </c>
      <c r="BW57" s="25">
        <f t="shared" ca="1" si="68"/>
        <v>30</v>
      </c>
      <c r="BX57" s="25" t="str">
        <f t="shared" ref="BX57" ca="1" si="821">IFERROR(INDEX($D$27:$D$58,MATCH($C57,BW$27:BW$58,0),0),"")</f>
        <v>Ghana</v>
      </c>
      <c r="BY57" s="25">
        <f t="shared" ca="1" si="70"/>
        <v>30</v>
      </c>
      <c r="BZ57" s="25" t="str">
        <f t="shared" ref="BZ57" ca="1" si="822">IFERROR(INDEX($D$27:$D$58,MATCH($C57,BY$27:BY$58,0),0),"")</f>
        <v>Ghana</v>
      </c>
      <c r="CA57" s="25">
        <f t="shared" ca="1" si="72"/>
        <v>30</v>
      </c>
      <c r="CB57" s="25" t="str">
        <f t="shared" ref="CB57" ca="1" si="823">IFERROR(INDEX($D$27:$D$58,MATCH($C57,CA$27:CA$58,0),0),"")</f>
        <v>Ghana</v>
      </c>
      <c r="CC57" s="25">
        <f t="shared" ca="1" si="74"/>
        <v>30</v>
      </c>
      <c r="CD57" s="25" t="str">
        <f t="shared" ref="CD57" ca="1" si="824">IFERROR(INDEX($D$27:$D$58,MATCH($C57,CC$27:CC$58,0),0),"")</f>
        <v>Ghana</v>
      </c>
      <c r="CE57" s="25">
        <f t="shared" ca="1" si="76"/>
        <v>30</v>
      </c>
      <c r="CF57" s="25" t="str">
        <f t="shared" ref="CF57" ca="1" si="825">IFERROR(INDEX($D$27:$D$58,MATCH($C57,CE$27:CE$58,0),0),"")</f>
        <v>Ghana</v>
      </c>
      <c r="CG57" s="25">
        <f t="shared" ca="1" si="78"/>
        <v>30</v>
      </c>
      <c r="CH57" s="25" t="str">
        <f t="shared" ref="CH57" ca="1" si="826">IFERROR(INDEX($D$27:$D$58,MATCH($C57,CG$27:CG$58,0),0),"")</f>
        <v>Ghana</v>
      </c>
      <c r="CI57" s="25">
        <f t="shared" ca="1" si="80"/>
        <v>30</v>
      </c>
      <c r="CJ57" s="25" t="str">
        <f t="shared" ref="CJ57" ca="1" si="827">IFERROR(INDEX($D$27:$D$58,MATCH($C57,CI$27:CI$58,0),0),"")</f>
        <v>Ghana</v>
      </c>
      <c r="CK57" s="25">
        <f t="shared" ca="1" si="82"/>
        <v>30</v>
      </c>
      <c r="CL57" s="25" t="str">
        <f t="shared" ref="CL57" ca="1" si="828">IFERROR(INDEX($D$27:$D$58,MATCH($C57,CK$27:CK$58,0),0),"")</f>
        <v>Ghana</v>
      </c>
      <c r="CM57" s="25">
        <f t="shared" ca="1" si="84"/>
        <v>30</v>
      </c>
      <c r="CN57" s="25" t="str">
        <f t="shared" ref="CN57" ca="1" si="829">IFERROR(INDEX($D$27:$D$58,MATCH($C57,CM$27:CM$58,0),0),"")</f>
        <v>Ghana</v>
      </c>
      <c r="CO57" s="25">
        <f t="shared" ca="1" si="86"/>
        <v>30</v>
      </c>
      <c r="CP57" s="25" t="str">
        <f t="shared" ref="CP57" ca="1" si="830">IFERROR(INDEX($D$27:$D$58,MATCH($C57,CO$27:CO$58,0),0),"")</f>
        <v>Ghana</v>
      </c>
      <c r="CQ57" s="25">
        <f t="shared" ca="1" si="88"/>
        <v>30</v>
      </c>
      <c r="CR57" s="25" t="str">
        <f t="shared" ref="CR57" ca="1" si="831">IFERROR(INDEX($D$27:$D$58,MATCH($C57,CQ$27:CQ$58,0),0),"")</f>
        <v>Ghana</v>
      </c>
      <c r="CS57" s="25">
        <f t="shared" ca="1" si="90"/>
        <v>30</v>
      </c>
      <c r="CT57" s="25" t="str">
        <f t="shared" ref="CT57" ca="1" si="832">IFERROR(INDEX($D$27:$D$58,MATCH($C57,CS$27:CS$58,0),0),"")</f>
        <v>Ghana</v>
      </c>
      <c r="CU57" s="25">
        <f t="shared" ca="1" si="92"/>
        <v>30</v>
      </c>
      <c r="CV57" s="25" t="str">
        <f t="shared" ref="CV57" ca="1" si="833">IFERROR(INDEX($D$27:$D$58,MATCH($C57,CU$27:CU$58,0),0),"")</f>
        <v>Ghana</v>
      </c>
      <c r="CW57" s="25">
        <f t="shared" ca="1" si="94"/>
        <v>30</v>
      </c>
      <c r="CX57" s="25" t="str">
        <f t="shared" ref="CX57" ca="1" si="834">IFERROR(INDEX($D$27:$D$58,MATCH($C57,CW$27:CW$58,0),0),"")</f>
        <v>Ghana</v>
      </c>
      <c r="CY57" s="25">
        <f t="shared" ca="1" si="96"/>
        <v>30</v>
      </c>
      <c r="CZ57" s="25" t="str">
        <f t="shared" ref="CZ57" ca="1" si="835">IFERROR(INDEX($D$27:$D$58,MATCH($C57,CY$27:CY$58,0),0),"")</f>
        <v>Ghana</v>
      </c>
      <c r="DA57" s="25">
        <f t="shared" ca="1" si="98"/>
        <v>30</v>
      </c>
      <c r="DB57" s="25" t="str">
        <f t="shared" ref="DB57" ca="1" si="836">IFERROR(INDEX($D$27:$D$58,MATCH($C57,DA$27:DA$58,0),0),"")</f>
        <v>Ghana</v>
      </c>
      <c r="DC57" s="25">
        <f t="shared" ca="1" si="100"/>
        <v>30</v>
      </c>
      <c r="DD57" s="25" t="str">
        <f t="shared" ref="DD57" ca="1" si="837">IFERROR(INDEX($D$27:$D$58,MATCH($C57,DC$27:DC$58,0),0),"")</f>
        <v>Ghana</v>
      </c>
      <c r="DE57" s="25">
        <f t="shared" ca="1" si="102"/>
        <v>31</v>
      </c>
      <c r="DF57" s="25" t="str">
        <f t="shared" ref="DF57" ca="1" si="838">IFERROR(INDEX($D$27:$D$58,MATCH($C57,DE$27:DE$58,0),0),"")</f>
        <v>Portugal</v>
      </c>
      <c r="DG57" s="25">
        <f t="shared" ca="1" si="104"/>
        <v>31</v>
      </c>
      <c r="DH57" s="25" t="str">
        <f t="shared" ref="DH57" ca="1" si="839">IFERROR(INDEX($D$27:$D$58,MATCH($C57,DG$27:DG$58,0),0),"")</f>
        <v>Portugal</v>
      </c>
      <c r="DI57" s="25">
        <f t="shared" ca="1" si="106"/>
        <v>31</v>
      </c>
      <c r="DJ57" s="25" t="str">
        <f t="shared" ref="DJ57" ca="1" si="840">IFERROR(INDEX($D$27:$D$58,MATCH($C57,DI$27:DI$58,0),0),"")</f>
        <v>Portugal</v>
      </c>
      <c r="DK57" s="25">
        <f t="shared" ca="1" si="108"/>
        <v>31</v>
      </c>
      <c r="DL57" s="25" t="str">
        <f t="shared" ref="DL57" ca="1" si="841">IFERROR(INDEX($D$27:$D$58,MATCH($C57,DK$27:DK$58,0),0),"")</f>
        <v>Portugal</v>
      </c>
      <c r="DM57" s="25">
        <f t="shared" ca="1" si="110"/>
        <v>31</v>
      </c>
      <c r="DN57" s="25" t="str">
        <f t="shared" ref="DN57" ca="1" si="842">IFERROR(INDEX($D$27:$D$58,MATCH($C57,DM$27:DM$58,0),0),"")</f>
        <v>Portugal</v>
      </c>
      <c r="DO57" s="25">
        <f t="shared" ca="1" si="112"/>
        <v>31</v>
      </c>
      <c r="DP57" s="25" t="str">
        <f t="shared" ref="DP57" ca="1" si="843">IFERROR(INDEX($D$27:$D$58,MATCH($C57,DO$27:DO$58,0),0),"")</f>
        <v>Portugal</v>
      </c>
      <c r="DQ57" s="25">
        <f t="shared" ca="1" si="114"/>
        <v>31</v>
      </c>
      <c r="DR57" s="25" t="str">
        <f t="shared" ref="DR57" ca="1" si="844">IFERROR(INDEX($D$27:$D$58,MATCH($C57,DQ$27:DQ$58,0),0),"")</f>
        <v>Portugal</v>
      </c>
      <c r="DS57" s="25">
        <f t="shared" ca="1" si="116"/>
        <v>31</v>
      </c>
      <c r="DT57" s="25" t="str">
        <f t="shared" ref="DT57" ca="1" si="845">IFERROR(INDEX($D$27:$D$58,MATCH($C57,DS$27:DS$58,0),0),"")</f>
        <v>Portugal</v>
      </c>
      <c r="DU57" s="25">
        <f t="shared" ca="1" si="118"/>
        <v>31</v>
      </c>
      <c r="DV57" s="25" t="str">
        <f t="shared" ref="DV57" ca="1" si="846">IFERROR(INDEX($D$27:$D$58,MATCH($C57,DU$27:DU$58,0),0),"")</f>
        <v>Portugal</v>
      </c>
      <c r="DW57" s="25">
        <f t="shared" ca="1" si="120"/>
        <v>31</v>
      </c>
      <c r="DX57" s="25" t="str">
        <f t="shared" ref="DX57" ca="1" si="847">IFERROR(INDEX($D$27:$D$58,MATCH($C57,DW$27:DW$58,0),0),"")</f>
        <v>Portugal</v>
      </c>
      <c r="DY57" s="25">
        <f t="shared" ca="1" si="122"/>
        <v>31</v>
      </c>
      <c r="DZ57" s="25" t="str">
        <f t="shared" ref="DZ57" ca="1" si="848">IFERROR(INDEX($D$27:$D$58,MATCH($C57,DY$27:DY$58,0),0),"")</f>
        <v>Portugal</v>
      </c>
      <c r="EA57" s="25">
        <f t="shared" ca="1" si="124"/>
        <v>31</v>
      </c>
      <c r="EB57" s="25" t="str">
        <f t="shared" ref="EB57" ca="1" si="849">IFERROR(INDEX($D$27:$D$58,MATCH($C57,EA$27:EA$58,0),0),"")</f>
        <v>Portugal</v>
      </c>
      <c r="EC57" s="25">
        <f t="shared" ca="1" si="126"/>
        <v>31</v>
      </c>
      <c r="ED57" s="25" t="str">
        <f t="shared" ref="ED57" ca="1" si="850">IFERROR(INDEX($D$27:$D$58,MATCH($C57,EC$27:EC$58,0),0),"")</f>
        <v>Portugal</v>
      </c>
      <c r="EE57" s="25">
        <f t="shared" ca="1" si="128"/>
        <v>31</v>
      </c>
      <c r="EF57" s="25" t="str">
        <f t="shared" ref="EF57" ca="1" si="851">IFERROR(INDEX($D$27:$D$58,MATCH($C57,EE$27:EE$58,0),0),"")</f>
        <v>Portugal</v>
      </c>
      <c r="EG57" s="25">
        <f t="shared" ca="1" si="130"/>
        <v>31</v>
      </c>
      <c r="EH57" s="25" t="str">
        <f t="shared" ref="EH57" ca="1" si="852">IFERROR(INDEX($D$27:$D$58,MATCH($C57,EG$27:EG$58,0),0),"")</f>
        <v>Portugal</v>
      </c>
      <c r="EI57" s="25">
        <f t="shared" ca="1" si="132"/>
        <v>31</v>
      </c>
      <c r="EJ57" s="25" t="str">
        <f t="shared" ref="EJ57" ca="1" si="853">IFERROR(INDEX($D$27:$D$58,MATCH($C57,EI$27:EI$58,0),0),"")</f>
        <v>Portugal</v>
      </c>
      <c r="EK57" s="25">
        <f t="shared" ca="1" si="134"/>
        <v>31</v>
      </c>
      <c r="EL57" s="25" t="str">
        <f t="shared" ref="EL57" ca="1" si="854">IFERROR(INDEX($D$27:$D$58,MATCH($C57,EK$27:EK$58,0),0),"")</f>
        <v>Portugal</v>
      </c>
      <c r="EM57" s="25">
        <f t="shared" ca="1" si="136"/>
        <v>31</v>
      </c>
      <c r="EN57" s="25" t="str">
        <f t="shared" ref="EN57" ca="1" si="855">IFERROR(INDEX($D$27:$D$58,MATCH($C57,EM$27:EM$58,0),0),"")</f>
        <v>Portugal</v>
      </c>
      <c r="EO57" s="25">
        <f t="shared" ca="1" si="138"/>
        <v>31</v>
      </c>
      <c r="EP57" s="25" t="str">
        <f t="shared" ref="EP57" ca="1" si="856">IFERROR(INDEX($D$27:$D$58,MATCH($C57,EO$27:EO$58,0),0),"")</f>
        <v>Portugal</v>
      </c>
      <c r="EQ57" s="25">
        <f t="shared" ca="1" si="140"/>
        <v>31</v>
      </c>
      <c r="ER57" s="25" t="str">
        <f t="shared" ref="ER57" ca="1" si="857">IFERROR(INDEX($D$27:$D$58,MATCH($C57,EQ$27:EQ$58,0),0),"")</f>
        <v>Portugal</v>
      </c>
      <c r="ES57" s="25">
        <f t="shared" ca="1" si="142"/>
        <v>31</v>
      </c>
      <c r="ET57" s="25" t="str">
        <f t="shared" ref="ET57" ca="1" si="858">IFERROR(INDEX($D$27:$D$58,MATCH($C57,ES$27:ES$58,0),0),"")</f>
        <v>Portugal</v>
      </c>
      <c r="EU57" s="25">
        <f t="shared" ca="1" si="144"/>
        <v>31</v>
      </c>
      <c r="EV57" s="25" t="str">
        <f t="shared" ref="EV57" ca="1" si="859">IFERROR(INDEX($D$27:$D$58,MATCH($C57,EU$27:EU$58,0),0),"")</f>
        <v>Portugal</v>
      </c>
      <c r="EW57" s="25">
        <f t="shared" ca="1" si="146"/>
        <v>31</v>
      </c>
      <c r="EX57" s="25" t="str">
        <f t="shared" ref="EX57" ca="1" si="860">IFERROR(INDEX($D$27:$D$58,MATCH($C57,EW$27:EW$58,0),0),"")</f>
        <v>Portugal</v>
      </c>
      <c r="EY57" s="25">
        <f t="shared" ca="1" si="148"/>
        <v>31</v>
      </c>
      <c r="EZ57" s="25" t="str">
        <f t="shared" ref="EZ57" ca="1" si="861">IFERROR(INDEX($D$27:$D$58,MATCH($C57,EY$27:EY$58,0),0),"")</f>
        <v>Portugal</v>
      </c>
      <c r="FA57" s="25">
        <f t="shared" ca="1" si="150"/>
        <v>31</v>
      </c>
      <c r="FB57" s="25" t="str">
        <f t="shared" ref="FB57" ca="1" si="862">IFERROR(INDEX($D$27:$D$58,MATCH($C57,FA$27:FA$58,0),0),"")</f>
        <v>Portugal</v>
      </c>
      <c r="FC57" s="25">
        <f t="shared" ca="1" si="152"/>
        <v>31</v>
      </c>
      <c r="FD57" s="25" t="str">
        <f t="shared" ref="FD57" ca="1" si="863">IFERROR(INDEX($D$27:$D$58,MATCH($C57,FC$27:FC$58,0),0),"")</f>
        <v>Portugal</v>
      </c>
      <c r="FE57" s="25">
        <f t="shared" ca="1" si="154"/>
        <v>31</v>
      </c>
      <c r="FF57" s="25" t="str">
        <f t="shared" ref="FF57" ca="1" si="864">IFERROR(INDEX($D$27:$D$58,MATCH($C57,FE$27:FE$58,0),0),"")</f>
        <v>Portugal</v>
      </c>
      <c r="FG57" s="25">
        <f t="shared" ca="1" si="156"/>
        <v>31</v>
      </c>
      <c r="FH57" s="25" t="str">
        <f t="shared" ref="FH57" ca="1" si="865">IFERROR(INDEX($D$27:$D$58,MATCH($C57,FG$27:FG$58,0),0),"")</f>
        <v>Portugal</v>
      </c>
      <c r="FI57" s="25">
        <f t="shared" ca="1" si="158"/>
        <v>31</v>
      </c>
      <c r="FJ57" s="25" t="str">
        <f t="shared" ref="FJ57" ca="1" si="866">IFERROR(INDEX($D$27:$D$58,MATCH($C57,FI$27:FI$58,0),0),"")</f>
        <v>Portugal</v>
      </c>
      <c r="FK57" s="25">
        <f t="shared" ca="1" si="160"/>
        <v>31</v>
      </c>
      <c r="FL57" s="25" t="str">
        <f t="shared" ref="FL57" ca="1" si="867">IFERROR(INDEX($D$27:$D$58,MATCH($C57,FK$27:FK$58,0),0),"")</f>
        <v>Portugal</v>
      </c>
      <c r="FM57" s="25">
        <f t="shared" ca="1" si="162"/>
        <v>31</v>
      </c>
      <c r="FN57" s="25" t="str">
        <f t="shared" ref="FN57" ca="1" si="868">IFERROR(INDEX($D$27:$D$58,MATCH($C57,FM$27:FM$58,0),0),"")</f>
        <v>Portugal</v>
      </c>
      <c r="FO57" s="25">
        <f t="shared" ca="1" si="164"/>
        <v>31</v>
      </c>
      <c r="FP57" s="25" t="str">
        <f t="shared" ref="FP57" ca="1" si="869">IFERROR(INDEX($D$27:$D$58,MATCH($C57,FO$27:FO$58,0),0),"")</f>
        <v>Portugal</v>
      </c>
      <c r="FQ57" s="25">
        <f t="shared" ca="1" si="166"/>
        <v>31</v>
      </c>
      <c r="FR57" s="25" t="str">
        <f t="shared" ref="FR57" ca="1" si="870">IFERROR(INDEX($D$27:$D$58,MATCH($C57,FQ$27:FQ$58,0),0),"")</f>
        <v>Portugal</v>
      </c>
      <c r="FS57" s="25">
        <f t="shared" ca="1" si="168"/>
        <v>31</v>
      </c>
      <c r="FT57" s="25" t="str">
        <f t="shared" ref="FT57" ca="1" si="871">IFERROR(INDEX($D$27:$D$58,MATCH($C57,FS$27:FS$58,0),0),"")</f>
        <v>Portugal</v>
      </c>
      <c r="FU57" s="25">
        <f t="shared" ca="1" si="170"/>
        <v>31</v>
      </c>
      <c r="FV57" s="25" t="str">
        <f t="shared" ref="FV57" ca="1" si="872">IFERROR(INDEX($D$27:$D$58,MATCH($C57,FU$27:FU$58,0),0),"")</f>
        <v>Portugal</v>
      </c>
      <c r="FW57" s="25">
        <f t="shared" ca="1" si="172"/>
        <v>31</v>
      </c>
      <c r="FX57" s="25" t="str">
        <f t="shared" ref="FX57" ca="1" si="873">IFERROR(INDEX($D$27:$D$58,MATCH($C57,FW$27:FW$58,0),0),"")</f>
        <v>Portugal</v>
      </c>
      <c r="FY57" s="25">
        <f t="shared" ca="1" si="174"/>
        <v>31</v>
      </c>
      <c r="FZ57" s="25" t="str">
        <f t="shared" ref="FZ57" ca="1" si="874">IFERROR(INDEX($D$27:$D$58,MATCH($C57,FY$27:FY$58,0),0),"")</f>
        <v>Portugal</v>
      </c>
      <c r="GA57" s="25">
        <f t="shared" ca="1" si="176"/>
        <v>31</v>
      </c>
      <c r="GB57" s="25" t="str">
        <f t="shared" ref="GB57" ca="1" si="875">IFERROR(INDEX($D$27:$D$58,MATCH($C57,GA$27:GA$58,0),0),"")</f>
        <v>Portugal</v>
      </c>
      <c r="GC57" s="25">
        <f t="shared" ca="1" si="178"/>
        <v>31</v>
      </c>
      <c r="GD57" s="25" t="str">
        <f t="shared" ref="GD57" ca="1" si="876">IFERROR(INDEX($D$27:$D$58,MATCH($C57,GC$27:GC$58,0),0),"")</f>
        <v>Portugal</v>
      </c>
      <c r="GE57" s="25">
        <f t="shared" ca="1" si="180"/>
        <v>31</v>
      </c>
      <c r="GF57" s="25" t="str">
        <f t="shared" ref="GF57" ca="1" si="877">IFERROR(INDEX($D$27:$D$58,MATCH($C57,GE$27:GE$58,0),0),"")</f>
        <v>Portugal</v>
      </c>
      <c r="GG57" s="25">
        <f t="shared" ca="1" si="182"/>
        <v>31</v>
      </c>
      <c r="GH57" s="25" t="str">
        <f t="shared" ref="GH57" ca="1" si="878">IFERROR(INDEX($D$27:$D$58,MATCH($C57,GG$27:GG$58,0),0),"")</f>
        <v>Portugal</v>
      </c>
      <c r="GI57" s="25">
        <f t="shared" ca="1" si="184"/>
        <v>31</v>
      </c>
      <c r="GJ57" s="25" t="str">
        <f t="shared" ref="GJ57" ca="1" si="879">IFERROR(INDEX($D$27:$D$58,MATCH($C57,GI$27:GI$58,0),0),"")</f>
        <v>Portugal</v>
      </c>
      <c r="GK57" s="25">
        <f t="shared" ca="1" si="186"/>
        <v>31</v>
      </c>
      <c r="GL57" s="25" t="str">
        <f t="shared" ref="GL57" ca="1" si="880">IFERROR(INDEX($D$27:$D$58,MATCH($C57,GK$27:GK$58,0),0),"")</f>
        <v>Portugal</v>
      </c>
      <c r="GM57" s="25">
        <f t="shared" ca="1" si="188"/>
        <v>31</v>
      </c>
      <c r="GN57" s="25" t="str">
        <f t="shared" ref="GN57" ca="1" si="881">IFERROR(INDEX($D$27:$D$58,MATCH($C57,GM$27:GM$58,0),0),"")</f>
        <v>Portugal</v>
      </c>
      <c r="GO57" s="25">
        <f t="shared" ca="1" si="190"/>
        <v>31</v>
      </c>
      <c r="GP57" s="25" t="str">
        <f t="shared" ref="GP57" ca="1" si="882">IFERROR(INDEX($D$27:$D$58,MATCH($C57,GO$27:GO$58,0),0),"")</f>
        <v>Portugal</v>
      </c>
      <c r="GQ57" s="25">
        <f t="shared" ca="1" si="192"/>
        <v>31</v>
      </c>
      <c r="GR57" s="25" t="str">
        <f t="shared" ref="GR57" ca="1" si="883">IFERROR(INDEX($D$27:$D$58,MATCH($C57,GQ$27:GQ$58,0),0),"")</f>
        <v>Portugal</v>
      </c>
      <c r="GS57" s="25">
        <f t="shared" ca="1" si="194"/>
        <v>31</v>
      </c>
      <c r="GT57" s="25" t="str">
        <f t="shared" ref="GT57" ca="1" si="884">IFERROR(INDEX($D$27:$D$58,MATCH($C57,GS$27:GS$58,0),0),"")</f>
        <v>Portugal</v>
      </c>
      <c r="GU57" s="25">
        <f t="shared" ca="1" si="196"/>
        <v>31</v>
      </c>
      <c r="GV57" s="25" t="str">
        <f t="shared" ref="GV57" ca="1" si="885">IFERROR(INDEX($D$27:$D$58,MATCH($C57,GU$27:GU$58,0),0),"")</f>
        <v>Portugal</v>
      </c>
    </row>
    <row r="58" spans="2:204" s="25" customFormat="1" hidden="1" x14ac:dyDescent="0.35">
      <c r="B58" s="26"/>
      <c r="C58" s="25">
        <v>32</v>
      </c>
      <c r="D58" s="25" t="str">
        <f>IF(Setup!C36&lt;&gt;"",Setup!C36,"")</f>
        <v>Ghana</v>
      </c>
      <c r="E58" s="25">
        <f t="shared" si="0"/>
        <v>32</v>
      </c>
      <c r="F58" s="25" t="str">
        <f t="shared" si="198"/>
        <v>Ghana</v>
      </c>
      <c r="G58" s="25">
        <f t="shared" ca="1" si="1"/>
        <v>32</v>
      </c>
      <c r="H58" s="25" t="str">
        <f t="shared" ca="1" si="199"/>
        <v>Ghana</v>
      </c>
      <c r="I58" s="25">
        <f t="shared" ca="1" si="2"/>
        <v>32</v>
      </c>
      <c r="J58" s="25" t="str">
        <f t="shared" ref="J58" ca="1" si="886">IFERROR(INDEX($D$27:$D$58,MATCH($C58,I$27:I$58,0),0),"")</f>
        <v>Ghana</v>
      </c>
      <c r="K58" s="25">
        <f t="shared" ca="1" si="4"/>
        <v>32</v>
      </c>
      <c r="L58" s="273" t="str">
        <f t="shared" ref="L58" ca="1" si="887">IFERROR(INDEX($D$27:$D$58,MATCH($C58,K$27:K$58,0),0),"")</f>
        <v>Ghana</v>
      </c>
      <c r="M58" s="25">
        <f t="shared" ca="1" si="6"/>
        <v>32</v>
      </c>
      <c r="N58" s="25" t="str">
        <f t="shared" ref="N58" ca="1" si="888">IFERROR(INDEX($D$27:$D$58,MATCH($C58,M$27:M$58,0),0),"")</f>
        <v>Ghana</v>
      </c>
      <c r="O58" s="25">
        <f t="shared" ca="1" si="8"/>
        <v>32</v>
      </c>
      <c r="P58" s="25" t="str">
        <f t="shared" ref="P58" ca="1" si="889">IFERROR(INDEX($D$27:$D$58,MATCH($C58,O$27:O$58,0),0),"")</f>
        <v>Ghana</v>
      </c>
      <c r="Q58" s="25">
        <f t="shared" ca="1" si="10"/>
        <v>32</v>
      </c>
      <c r="R58" s="25" t="str">
        <f t="shared" ref="R58" ca="1" si="890">IFERROR(INDEX($D$27:$D$58,MATCH($C58,Q$27:Q$58,0),0),"")</f>
        <v>Ghana</v>
      </c>
      <c r="S58" s="25">
        <f t="shared" ca="1" si="12"/>
        <v>32</v>
      </c>
      <c r="T58" s="25" t="str">
        <f t="shared" ref="T58" ca="1" si="891">IFERROR(INDEX($D$27:$D$58,MATCH($C58,S$27:S$58,0),0),"")</f>
        <v>Ghana</v>
      </c>
      <c r="U58" s="25">
        <f t="shared" ca="1" si="14"/>
        <v>32</v>
      </c>
      <c r="V58" s="25" t="str">
        <f t="shared" ref="V58" ca="1" si="892">IFERROR(INDEX($D$27:$D$58,MATCH($C58,U$27:U$58,0),0),"")</f>
        <v>Ghana</v>
      </c>
      <c r="W58" s="25">
        <f t="shared" ca="1" si="16"/>
        <v>32</v>
      </c>
      <c r="X58" s="25" t="str">
        <f t="shared" ref="X58" ca="1" si="893">IFERROR(INDEX($D$27:$D$58,MATCH($C58,W$27:W$58,0),0),"")</f>
        <v>Ghana</v>
      </c>
      <c r="Y58" s="25">
        <f t="shared" ca="1" si="18"/>
        <v>32</v>
      </c>
      <c r="Z58" s="25" t="str">
        <f t="shared" ref="Z58" ca="1" si="894">IFERROR(INDEX($D$27:$D$58,MATCH($C58,Y$27:Y$58,0),0),"")</f>
        <v>Ghana</v>
      </c>
      <c r="AA58" s="25">
        <f t="shared" ca="1" si="20"/>
        <v>32</v>
      </c>
      <c r="AB58" s="25" t="str">
        <f t="shared" ref="AB58" ca="1" si="895">IFERROR(INDEX($D$27:$D$58,MATCH($C58,AA$27:AA$58,0),0),"")</f>
        <v>Ghana</v>
      </c>
      <c r="AC58" s="25">
        <f t="shared" ca="1" si="22"/>
        <v>32</v>
      </c>
      <c r="AD58" s="25" t="str">
        <f t="shared" ref="AD58" ca="1" si="896">IFERROR(INDEX($D$27:$D$58,MATCH($C58,AC$27:AC$58,0),0),"")</f>
        <v>Ghana</v>
      </c>
      <c r="AE58" s="25">
        <f t="shared" ca="1" si="24"/>
        <v>32</v>
      </c>
      <c r="AF58" s="25" t="str">
        <f t="shared" ref="AF58" ca="1" si="897">IFERROR(INDEX($D$27:$D$58,MATCH($C58,AE$27:AE$58,0),0),"")</f>
        <v>Ghana</v>
      </c>
      <c r="AG58" s="25">
        <f t="shared" ca="1" si="26"/>
        <v>32</v>
      </c>
      <c r="AH58" s="25" t="str">
        <f t="shared" ref="AH58" ca="1" si="898">IFERROR(INDEX($D$27:$D$58,MATCH($C58,AG$27:AG$58,0),0),"")</f>
        <v>Ghana</v>
      </c>
      <c r="AI58" s="25">
        <f t="shared" ca="1" si="28"/>
        <v>32</v>
      </c>
      <c r="AJ58" s="25" t="str">
        <f t="shared" ref="AJ58" ca="1" si="899">IFERROR(INDEX($D$27:$D$58,MATCH($C58,AI$27:AI$58,0),0),"")</f>
        <v>Ghana</v>
      </c>
      <c r="AK58" s="25">
        <f t="shared" ca="1" si="30"/>
        <v>32</v>
      </c>
      <c r="AL58" s="25" t="str">
        <f t="shared" ref="AL58" ca="1" si="900">IFERROR(INDEX($D$27:$D$58,MATCH($C58,AK$27:AK$58,0),0),"")</f>
        <v>Ghana</v>
      </c>
      <c r="AM58" s="25">
        <f t="shared" ca="1" si="32"/>
        <v>32</v>
      </c>
      <c r="AN58" s="25" t="str">
        <f t="shared" ref="AN58" ca="1" si="901">IFERROR(INDEX($D$27:$D$58,MATCH($C58,AM$27:AM$58,0),0),"")</f>
        <v>Ghana</v>
      </c>
      <c r="AO58" s="25">
        <f t="shared" ca="1" si="34"/>
        <v>32</v>
      </c>
      <c r="AP58" s="25" t="str">
        <f t="shared" ref="AP58" ca="1" si="902">IFERROR(INDEX($D$27:$D$58,MATCH($C58,AO$27:AO$58,0),0),"")</f>
        <v>Ghana</v>
      </c>
      <c r="AQ58" s="25">
        <f t="shared" ca="1" si="36"/>
        <v>32</v>
      </c>
      <c r="AR58" s="25" t="str">
        <f t="shared" ref="AR58" ca="1" si="903">IFERROR(INDEX($D$27:$D$58,MATCH($C58,AQ$27:AQ$58,0),0),"")</f>
        <v>Ghana</v>
      </c>
      <c r="AS58" s="25">
        <f t="shared" ca="1" si="38"/>
        <v>32</v>
      </c>
      <c r="AT58" s="25" t="str">
        <f t="shared" ref="AT58" ca="1" si="904">IFERROR(INDEX($D$27:$D$58,MATCH($C58,AS$27:AS$58,0),0),"")</f>
        <v>Ghana</v>
      </c>
      <c r="AU58" s="25">
        <f t="shared" ca="1" si="40"/>
        <v>31</v>
      </c>
      <c r="AV58" s="25" t="str">
        <f t="shared" ref="AV58" ca="1" si="905">IFERROR(INDEX($D$27:$D$58,MATCH($C58,AU$27:AU$58,0),0),"")</f>
        <v/>
      </c>
      <c r="AW58" s="25">
        <f t="shared" ca="1" si="42"/>
        <v>31</v>
      </c>
      <c r="AX58" s="25" t="str">
        <f t="shared" ref="AX58" ca="1" si="906">IFERROR(INDEX($D$27:$D$58,MATCH($C58,AW$27:AW$58,0),0),"")</f>
        <v/>
      </c>
      <c r="AY58" s="25">
        <f t="shared" ca="1" si="44"/>
        <v>31</v>
      </c>
      <c r="AZ58" s="25" t="str">
        <f t="shared" ref="AZ58" ca="1" si="907">IFERROR(INDEX($D$27:$D$58,MATCH($C58,AY$27:AY$58,0),0),"")</f>
        <v/>
      </c>
      <c r="BA58" s="25">
        <f t="shared" ca="1" si="46"/>
        <v>31</v>
      </c>
      <c r="BB58" s="25" t="str">
        <f t="shared" ref="BB58" ca="1" si="908">IFERROR(INDEX($D$27:$D$58,MATCH($C58,BA$27:BA$58,0),0),"")</f>
        <v/>
      </c>
      <c r="BC58" s="25">
        <f t="shared" ca="1" si="48"/>
        <v>31</v>
      </c>
      <c r="BD58" s="25" t="str">
        <f t="shared" ref="BD58" ca="1" si="909">IFERROR(INDEX($D$27:$D$58,MATCH($C58,BC$27:BC$58,0),0),"")</f>
        <v/>
      </c>
      <c r="BE58" s="25">
        <f t="shared" ca="1" si="50"/>
        <v>31</v>
      </c>
      <c r="BF58" s="25" t="str">
        <f t="shared" ref="BF58" ca="1" si="910">IFERROR(INDEX($D$27:$D$58,MATCH($C58,BE$27:BE$58,0),0),"")</f>
        <v/>
      </c>
      <c r="BG58" s="25">
        <f t="shared" ca="1" si="52"/>
        <v>31</v>
      </c>
      <c r="BH58" s="25" t="str">
        <f t="shared" ref="BH58" ca="1" si="911">IFERROR(INDEX($D$27:$D$58,MATCH($C58,BG$27:BG$58,0),0),"")</f>
        <v/>
      </c>
      <c r="BI58" s="25">
        <f t="shared" ca="1" si="54"/>
        <v>31</v>
      </c>
      <c r="BJ58" s="25" t="str">
        <f t="shared" ref="BJ58" ca="1" si="912">IFERROR(INDEX($D$27:$D$58,MATCH($C58,BI$27:BI$58,0),0),"")</f>
        <v/>
      </c>
      <c r="BK58" s="25">
        <f t="shared" ca="1" si="56"/>
        <v>31</v>
      </c>
      <c r="BL58" s="25" t="str">
        <f t="shared" ref="BL58" ca="1" si="913">IFERROR(INDEX($D$27:$D$58,MATCH($C58,BK$27:BK$58,0),0),"")</f>
        <v/>
      </c>
      <c r="BM58" s="25">
        <f t="shared" ca="1" si="58"/>
        <v>31</v>
      </c>
      <c r="BN58" s="25" t="str">
        <f t="shared" ref="BN58" ca="1" si="914">IFERROR(INDEX($D$27:$D$58,MATCH($C58,BM$27:BM$58,0),0),"")</f>
        <v/>
      </c>
      <c r="BO58" s="25">
        <f t="shared" ca="1" si="60"/>
        <v>31</v>
      </c>
      <c r="BP58" s="25" t="str">
        <f t="shared" ref="BP58" ca="1" si="915">IFERROR(INDEX($D$27:$D$58,MATCH($C58,BO$27:BO$58,0),0),"")</f>
        <v/>
      </c>
      <c r="BQ58" s="25">
        <f t="shared" ca="1" si="62"/>
        <v>31</v>
      </c>
      <c r="BR58" s="25" t="str">
        <f t="shared" ref="BR58" ca="1" si="916">IFERROR(INDEX($D$27:$D$58,MATCH($C58,BQ$27:BQ$58,0),0),"")</f>
        <v/>
      </c>
      <c r="BS58" s="25">
        <f t="shared" ca="1" si="64"/>
        <v>31</v>
      </c>
      <c r="BT58" s="25" t="str">
        <f t="shared" ref="BT58" ca="1" si="917">IFERROR(INDEX($D$27:$D$58,MATCH($C58,BS$27:BS$58,0),0),"")</f>
        <v/>
      </c>
      <c r="BU58" s="25">
        <f t="shared" ca="1" si="66"/>
        <v>31</v>
      </c>
      <c r="BV58" s="25" t="str">
        <f t="shared" ref="BV58" ca="1" si="918">IFERROR(INDEX($D$27:$D$58,MATCH($C58,BU$27:BU$58,0),0),"")</f>
        <v/>
      </c>
      <c r="BW58" s="25">
        <f t="shared" ca="1" si="68"/>
        <v>31</v>
      </c>
      <c r="BX58" s="25" t="str">
        <f t="shared" ref="BX58" ca="1" si="919">IFERROR(INDEX($D$27:$D$58,MATCH($C58,BW$27:BW$58,0),0),"")</f>
        <v/>
      </c>
      <c r="BY58" s="25">
        <f t="shared" ca="1" si="70"/>
        <v>31</v>
      </c>
      <c r="BZ58" s="25" t="str">
        <f t="shared" ref="BZ58" ca="1" si="920">IFERROR(INDEX($D$27:$D$58,MATCH($C58,BY$27:BY$58,0),0),"")</f>
        <v/>
      </c>
      <c r="CA58" s="25">
        <f t="shared" ca="1" si="72"/>
        <v>31</v>
      </c>
      <c r="CB58" s="25" t="str">
        <f t="shared" ref="CB58" ca="1" si="921">IFERROR(INDEX($D$27:$D$58,MATCH($C58,CA$27:CA$58,0),0),"")</f>
        <v/>
      </c>
      <c r="CC58" s="25">
        <f t="shared" ca="1" si="74"/>
        <v>31</v>
      </c>
      <c r="CD58" s="25" t="str">
        <f t="shared" ref="CD58" ca="1" si="922">IFERROR(INDEX($D$27:$D$58,MATCH($C58,CC$27:CC$58,0),0),"")</f>
        <v/>
      </c>
      <c r="CE58" s="25">
        <f t="shared" ca="1" si="76"/>
        <v>31</v>
      </c>
      <c r="CF58" s="25" t="str">
        <f t="shared" ref="CF58" ca="1" si="923">IFERROR(INDEX($D$27:$D$58,MATCH($C58,CE$27:CE$58,0),0),"")</f>
        <v/>
      </c>
      <c r="CG58" s="25">
        <f t="shared" ca="1" si="78"/>
        <v>31</v>
      </c>
      <c r="CH58" s="25" t="str">
        <f t="shared" ref="CH58" ca="1" si="924">IFERROR(INDEX($D$27:$D$58,MATCH($C58,CG$27:CG$58,0),0),"")</f>
        <v/>
      </c>
      <c r="CI58" s="25">
        <f t="shared" ca="1" si="80"/>
        <v>31</v>
      </c>
      <c r="CJ58" s="25" t="str">
        <f t="shared" ref="CJ58" ca="1" si="925">IFERROR(INDEX($D$27:$D$58,MATCH($C58,CI$27:CI$58,0),0),"")</f>
        <v/>
      </c>
      <c r="CK58" s="25">
        <f t="shared" ca="1" si="82"/>
        <v>31</v>
      </c>
      <c r="CL58" s="25" t="str">
        <f t="shared" ref="CL58" ca="1" si="926">IFERROR(INDEX($D$27:$D$58,MATCH($C58,CK$27:CK$58,0),0),"")</f>
        <v/>
      </c>
      <c r="CM58" s="25">
        <f t="shared" ca="1" si="84"/>
        <v>31</v>
      </c>
      <c r="CN58" s="25" t="str">
        <f t="shared" ref="CN58" ca="1" si="927">IFERROR(INDEX($D$27:$D$58,MATCH($C58,CM$27:CM$58,0),0),"")</f>
        <v/>
      </c>
      <c r="CO58" s="25">
        <f t="shared" ca="1" si="86"/>
        <v>31</v>
      </c>
      <c r="CP58" s="25" t="str">
        <f t="shared" ref="CP58" ca="1" si="928">IFERROR(INDEX($D$27:$D$58,MATCH($C58,CO$27:CO$58,0),0),"")</f>
        <v/>
      </c>
      <c r="CQ58" s="25">
        <f t="shared" ca="1" si="88"/>
        <v>31</v>
      </c>
      <c r="CR58" s="25" t="str">
        <f t="shared" ref="CR58" ca="1" si="929">IFERROR(INDEX($D$27:$D$58,MATCH($C58,CQ$27:CQ$58,0),0),"")</f>
        <v/>
      </c>
      <c r="CS58" s="25">
        <f t="shared" ca="1" si="90"/>
        <v>31</v>
      </c>
      <c r="CT58" s="25" t="str">
        <f t="shared" ref="CT58" ca="1" si="930">IFERROR(INDEX($D$27:$D$58,MATCH($C58,CS$27:CS$58,0),0),"")</f>
        <v/>
      </c>
      <c r="CU58" s="25">
        <f t="shared" ca="1" si="92"/>
        <v>31</v>
      </c>
      <c r="CV58" s="25" t="str">
        <f t="shared" ref="CV58" ca="1" si="931">IFERROR(INDEX($D$27:$D$58,MATCH($C58,CU$27:CU$58,0),0),"")</f>
        <v/>
      </c>
      <c r="CW58" s="25">
        <f t="shared" ca="1" si="94"/>
        <v>31</v>
      </c>
      <c r="CX58" s="25" t="str">
        <f t="shared" ref="CX58" ca="1" si="932">IFERROR(INDEX($D$27:$D$58,MATCH($C58,CW$27:CW$58,0),0),"")</f>
        <v/>
      </c>
      <c r="CY58" s="25">
        <f t="shared" ca="1" si="96"/>
        <v>31</v>
      </c>
      <c r="CZ58" s="25" t="str">
        <f t="shared" ref="CZ58" ca="1" si="933">IFERROR(INDEX($D$27:$D$58,MATCH($C58,CY$27:CY$58,0),0),"")</f>
        <v/>
      </c>
      <c r="DA58" s="25">
        <f t="shared" ca="1" si="98"/>
        <v>31</v>
      </c>
      <c r="DB58" s="25" t="str">
        <f t="shared" ref="DB58" ca="1" si="934">IFERROR(INDEX($D$27:$D$58,MATCH($C58,DA$27:DA$58,0),0),"")</f>
        <v/>
      </c>
      <c r="DC58" s="25">
        <f t="shared" ca="1" si="100"/>
        <v>31</v>
      </c>
      <c r="DD58" s="25" t="str">
        <f t="shared" ref="DD58" ca="1" si="935">IFERROR(INDEX($D$27:$D$58,MATCH($C58,DC$27:DC$58,0),0),"")</f>
        <v/>
      </c>
      <c r="DE58" s="25">
        <f t="shared" ca="1" si="102"/>
        <v>31</v>
      </c>
      <c r="DF58" s="25" t="str">
        <f t="shared" ref="DF58" ca="1" si="936">IFERROR(INDEX($D$27:$D$58,MATCH($C58,DE$27:DE$58,0),0),"")</f>
        <v/>
      </c>
      <c r="DG58" s="25">
        <f t="shared" ca="1" si="104"/>
        <v>32</v>
      </c>
      <c r="DH58" s="25" t="str">
        <f t="shared" ref="DH58" ca="1" si="937">IFERROR(INDEX($D$27:$D$58,MATCH($C58,DG$27:DG$58,0),0),"")</f>
        <v>Ghana</v>
      </c>
      <c r="DI58" s="25">
        <f t="shared" ca="1" si="106"/>
        <v>32</v>
      </c>
      <c r="DJ58" s="25" t="str">
        <f t="shared" ref="DJ58" ca="1" si="938">IFERROR(INDEX($D$27:$D$58,MATCH($C58,DI$27:DI$58,0),0),"")</f>
        <v>Ghana</v>
      </c>
      <c r="DK58" s="25">
        <f t="shared" ca="1" si="108"/>
        <v>32</v>
      </c>
      <c r="DL58" s="25" t="str">
        <f t="shared" ref="DL58" ca="1" si="939">IFERROR(INDEX($D$27:$D$58,MATCH($C58,DK$27:DK$58,0),0),"")</f>
        <v>Ghana</v>
      </c>
      <c r="DM58" s="25">
        <f t="shared" ca="1" si="110"/>
        <v>32</v>
      </c>
      <c r="DN58" s="25" t="str">
        <f t="shared" ref="DN58" ca="1" si="940">IFERROR(INDEX($D$27:$D$58,MATCH($C58,DM$27:DM$58,0),0),"")</f>
        <v>Ghana</v>
      </c>
      <c r="DO58" s="25">
        <f t="shared" ca="1" si="112"/>
        <v>32</v>
      </c>
      <c r="DP58" s="25" t="str">
        <f t="shared" ref="DP58" ca="1" si="941">IFERROR(INDEX($D$27:$D$58,MATCH($C58,DO$27:DO$58,0),0),"")</f>
        <v>Ghana</v>
      </c>
      <c r="DQ58" s="25">
        <f t="shared" ca="1" si="114"/>
        <v>32</v>
      </c>
      <c r="DR58" s="25" t="str">
        <f t="shared" ref="DR58" ca="1" si="942">IFERROR(INDEX($D$27:$D$58,MATCH($C58,DQ$27:DQ$58,0),0),"")</f>
        <v>Ghana</v>
      </c>
      <c r="DS58" s="25">
        <f t="shared" ca="1" si="116"/>
        <v>32</v>
      </c>
      <c r="DT58" s="25" t="str">
        <f t="shared" ref="DT58" ca="1" si="943">IFERROR(INDEX($D$27:$D$58,MATCH($C58,DS$27:DS$58,0),0),"")</f>
        <v>Ghana</v>
      </c>
      <c r="DU58" s="25">
        <f t="shared" ca="1" si="118"/>
        <v>32</v>
      </c>
      <c r="DV58" s="25" t="str">
        <f t="shared" ref="DV58" ca="1" si="944">IFERROR(INDEX($D$27:$D$58,MATCH($C58,DU$27:DU$58,0),0),"")</f>
        <v>Ghana</v>
      </c>
      <c r="DW58" s="25">
        <f t="shared" ca="1" si="120"/>
        <v>32</v>
      </c>
      <c r="DX58" s="25" t="str">
        <f t="shared" ref="DX58" ca="1" si="945">IFERROR(INDEX($D$27:$D$58,MATCH($C58,DW$27:DW$58,0),0),"")</f>
        <v>Ghana</v>
      </c>
      <c r="DY58" s="25">
        <f t="shared" ca="1" si="122"/>
        <v>32</v>
      </c>
      <c r="DZ58" s="25" t="str">
        <f t="shared" ref="DZ58" ca="1" si="946">IFERROR(INDEX($D$27:$D$58,MATCH($C58,DY$27:DY$58,0),0),"")</f>
        <v>Ghana</v>
      </c>
      <c r="EA58" s="25">
        <f t="shared" ca="1" si="124"/>
        <v>32</v>
      </c>
      <c r="EB58" s="25" t="str">
        <f t="shared" ref="EB58" ca="1" si="947">IFERROR(INDEX($D$27:$D$58,MATCH($C58,EA$27:EA$58,0),0),"")</f>
        <v>Ghana</v>
      </c>
      <c r="EC58" s="25">
        <f t="shared" ca="1" si="126"/>
        <v>32</v>
      </c>
      <c r="ED58" s="25" t="str">
        <f t="shared" ref="ED58" ca="1" si="948">IFERROR(INDEX($D$27:$D$58,MATCH($C58,EC$27:EC$58,0),0),"")</f>
        <v>Ghana</v>
      </c>
      <c r="EE58" s="25">
        <f t="shared" ca="1" si="128"/>
        <v>32</v>
      </c>
      <c r="EF58" s="25" t="str">
        <f t="shared" ref="EF58" ca="1" si="949">IFERROR(INDEX($D$27:$D$58,MATCH($C58,EE$27:EE$58,0),0),"")</f>
        <v>Ghana</v>
      </c>
      <c r="EG58" s="25">
        <f t="shared" ca="1" si="130"/>
        <v>32</v>
      </c>
      <c r="EH58" s="25" t="str">
        <f t="shared" ref="EH58" ca="1" si="950">IFERROR(INDEX($D$27:$D$58,MATCH($C58,EG$27:EG$58,0),0),"")</f>
        <v>Ghana</v>
      </c>
      <c r="EI58" s="25">
        <f t="shared" ca="1" si="132"/>
        <v>32</v>
      </c>
      <c r="EJ58" s="25" t="str">
        <f t="shared" ref="EJ58" ca="1" si="951">IFERROR(INDEX($D$27:$D$58,MATCH($C58,EI$27:EI$58,0),0),"")</f>
        <v>Ghana</v>
      </c>
      <c r="EK58" s="25">
        <f t="shared" ca="1" si="134"/>
        <v>32</v>
      </c>
      <c r="EL58" s="25" t="str">
        <f t="shared" ref="EL58" ca="1" si="952">IFERROR(INDEX($D$27:$D$58,MATCH($C58,EK$27:EK$58,0),0),"")</f>
        <v>Ghana</v>
      </c>
      <c r="EM58" s="25">
        <f t="shared" ca="1" si="136"/>
        <v>32</v>
      </c>
      <c r="EN58" s="25" t="str">
        <f t="shared" ref="EN58" ca="1" si="953">IFERROR(INDEX($D$27:$D$58,MATCH($C58,EM$27:EM$58,0),0),"")</f>
        <v>Ghana</v>
      </c>
      <c r="EO58" s="25">
        <f t="shared" ca="1" si="138"/>
        <v>32</v>
      </c>
      <c r="EP58" s="25" t="str">
        <f t="shared" ref="EP58" ca="1" si="954">IFERROR(INDEX($D$27:$D$58,MATCH($C58,EO$27:EO$58,0),0),"")</f>
        <v>Ghana</v>
      </c>
      <c r="EQ58" s="25">
        <f t="shared" ca="1" si="140"/>
        <v>32</v>
      </c>
      <c r="ER58" s="25" t="str">
        <f t="shared" ref="ER58" ca="1" si="955">IFERROR(INDEX($D$27:$D$58,MATCH($C58,EQ$27:EQ$58,0),0),"")</f>
        <v>Ghana</v>
      </c>
      <c r="ES58" s="25">
        <f t="shared" ca="1" si="142"/>
        <v>32</v>
      </c>
      <c r="ET58" s="25" t="str">
        <f t="shared" ref="ET58" ca="1" si="956">IFERROR(INDEX($D$27:$D$58,MATCH($C58,ES$27:ES$58,0),0),"")</f>
        <v>Ghana</v>
      </c>
      <c r="EU58" s="25">
        <f t="shared" ca="1" si="144"/>
        <v>32</v>
      </c>
      <c r="EV58" s="25" t="str">
        <f t="shared" ref="EV58" ca="1" si="957">IFERROR(INDEX($D$27:$D$58,MATCH($C58,EU$27:EU$58,0),0),"")</f>
        <v>Ghana</v>
      </c>
      <c r="EW58" s="25">
        <f t="shared" ca="1" si="146"/>
        <v>32</v>
      </c>
      <c r="EX58" s="25" t="str">
        <f t="shared" ref="EX58" ca="1" si="958">IFERROR(INDEX($D$27:$D$58,MATCH($C58,EW$27:EW$58,0),0),"")</f>
        <v>Ghana</v>
      </c>
      <c r="EY58" s="25">
        <f t="shared" ca="1" si="148"/>
        <v>32</v>
      </c>
      <c r="EZ58" s="25" t="str">
        <f t="shared" ref="EZ58" ca="1" si="959">IFERROR(INDEX($D$27:$D$58,MATCH($C58,EY$27:EY$58,0),0),"")</f>
        <v>Ghana</v>
      </c>
      <c r="FA58" s="25">
        <f t="shared" ca="1" si="150"/>
        <v>32</v>
      </c>
      <c r="FB58" s="25" t="str">
        <f t="shared" ref="FB58" ca="1" si="960">IFERROR(INDEX($D$27:$D$58,MATCH($C58,FA$27:FA$58,0),0),"")</f>
        <v>Ghana</v>
      </c>
      <c r="FC58" s="25">
        <f t="shared" ca="1" si="152"/>
        <v>32</v>
      </c>
      <c r="FD58" s="25" t="str">
        <f t="shared" ref="FD58" ca="1" si="961">IFERROR(INDEX($D$27:$D$58,MATCH($C58,FC$27:FC$58,0),0),"")</f>
        <v>Ghana</v>
      </c>
      <c r="FE58" s="25">
        <f t="shared" ca="1" si="154"/>
        <v>32</v>
      </c>
      <c r="FF58" s="25" t="str">
        <f t="shared" ref="FF58" ca="1" si="962">IFERROR(INDEX($D$27:$D$58,MATCH($C58,FE$27:FE$58,0),0),"")</f>
        <v>Ghana</v>
      </c>
      <c r="FG58" s="25">
        <f t="shared" ca="1" si="156"/>
        <v>32</v>
      </c>
      <c r="FH58" s="25" t="str">
        <f t="shared" ref="FH58" ca="1" si="963">IFERROR(INDEX($D$27:$D$58,MATCH($C58,FG$27:FG$58,0),0),"")</f>
        <v>Ghana</v>
      </c>
      <c r="FI58" s="25">
        <f t="shared" ca="1" si="158"/>
        <v>32</v>
      </c>
      <c r="FJ58" s="25" t="str">
        <f t="shared" ref="FJ58" ca="1" si="964">IFERROR(INDEX($D$27:$D$58,MATCH($C58,FI$27:FI$58,0),0),"")</f>
        <v>Ghana</v>
      </c>
      <c r="FK58" s="25">
        <f t="shared" ca="1" si="160"/>
        <v>32</v>
      </c>
      <c r="FL58" s="25" t="str">
        <f t="shared" ref="FL58" ca="1" si="965">IFERROR(INDEX($D$27:$D$58,MATCH($C58,FK$27:FK$58,0),0),"")</f>
        <v>Ghana</v>
      </c>
      <c r="FM58" s="25">
        <f t="shared" ca="1" si="162"/>
        <v>32</v>
      </c>
      <c r="FN58" s="25" t="str">
        <f t="shared" ref="FN58" ca="1" si="966">IFERROR(INDEX($D$27:$D$58,MATCH($C58,FM$27:FM$58,0),0),"")</f>
        <v>Ghana</v>
      </c>
      <c r="FO58" s="25">
        <f t="shared" ca="1" si="164"/>
        <v>32</v>
      </c>
      <c r="FP58" s="25" t="str">
        <f t="shared" ref="FP58" ca="1" si="967">IFERROR(INDEX($D$27:$D$58,MATCH($C58,FO$27:FO$58,0),0),"")</f>
        <v>Ghana</v>
      </c>
      <c r="FQ58" s="25">
        <f t="shared" ca="1" si="166"/>
        <v>32</v>
      </c>
      <c r="FR58" s="25" t="str">
        <f t="shared" ref="FR58" ca="1" si="968">IFERROR(INDEX($D$27:$D$58,MATCH($C58,FQ$27:FQ$58,0),0),"")</f>
        <v>Ghana</v>
      </c>
      <c r="FS58" s="25">
        <f t="shared" ca="1" si="168"/>
        <v>32</v>
      </c>
      <c r="FT58" s="25" t="str">
        <f t="shared" ref="FT58" ca="1" si="969">IFERROR(INDEX($D$27:$D$58,MATCH($C58,FS$27:FS$58,0),0),"")</f>
        <v>Ghana</v>
      </c>
      <c r="FU58" s="25">
        <f t="shared" ca="1" si="170"/>
        <v>32</v>
      </c>
      <c r="FV58" s="25" t="str">
        <f t="shared" ref="FV58" ca="1" si="970">IFERROR(INDEX($D$27:$D$58,MATCH($C58,FU$27:FU$58,0),0),"")</f>
        <v>Ghana</v>
      </c>
      <c r="FW58" s="25">
        <f t="shared" ca="1" si="172"/>
        <v>32</v>
      </c>
      <c r="FX58" s="25" t="str">
        <f t="shared" ref="FX58" ca="1" si="971">IFERROR(INDEX($D$27:$D$58,MATCH($C58,FW$27:FW$58,0),0),"")</f>
        <v>Ghana</v>
      </c>
      <c r="FY58" s="25">
        <f t="shared" ca="1" si="174"/>
        <v>32</v>
      </c>
      <c r="FZ58" s="25" t="str">
        <f t="shared" ref="FZ58" ca="1" si="972">IFERROR(INDEX($D$27:$D$58,MATCH($C58,FY$27:FY$58,0),0),"")</f>
        <v>Ghana</v>
      </c>
      <c r="GA58" s="25">
        <f t="shared" ca="1" si="176"/>
        <v>32</v>
      </c>
      <c r="GB58" s="25" t="str">
        <f t="shared" ref="GB58" ca="1" si="973">IFERROR(INDEX($D$27:$D$58,MATCH($C58,GA$27:GA$58,0),0),"")</f>
        <v>Ghana</v>
      </c>
      <c r="GC58" s="25">
        <f t="shared" ca="1" si="178"/>
        <v>32</v>
      </c>
      <c r="GD58" s="25" t="str">
        <f t="shared" ref="GD58" ca="1" si="974">IFERROR(INDEX($D$27:$D$58,MATCH($C58,GC$27:GC$58,0),0),"")</f>
        <v>Ghana</v>
      </c>
      <c r="GE58" s="25">
        <f t="shared" ca="1" si="180"/>
        <v>32</v>
      </c>
      <c r="GF58" s="25" t="str">
        <f t="shared" ref="GF58" ca="1" si="975">IFERROR(INDEX($D$27:$D$58,MATCH($C58,GE$27:GE$58,0),0),"")</f>
        <v>Ghana</v>
      </c>
      <c r="GG58" s="25">
        <f t="shared" ca="1" si="182"/>
        <v>32</v>
      </c>
      <c r="GH58" s="25" t="str">
        <f t="shared" ref="GH58" ca="1" si="976">IFERROR(INDEX($D$27:$D$58,MATCH($C58,GG$27:GG$58,0),0),"")</f>
        <v>Ghana</v>
      </c>
      <c r="GI58" s="25">
        <f t="shared" ca="1" si="184"/>
        <v>32</v>
      </c>
      <c r="GJ58" s="25" t="str">
        <f t="shared" ref="GJ58" ca="1" si="977">IFERROR(INDEX($D$27:$D$58,MATCH($C58,GI$27:GI$58,0),0),"")</f>
        <v>Ghana</v>
      </c>
      <c r="GK58" s="25">
        <f t="shared" ca="1" si="186"/>
        <v>32</v>
      </c>
      <c r="GL58" s="25" t="str">
        <f t="shared" ref="GL58" ca="1" si="978">IFERROR(INDEX($D$27:$D$58,MATCH($C58,GK$27:GK$58,0),0),"")</f>
        <v>Ghana</v>
      </c>
      <c r="GM58" s="25">
        <f t="shared" ca="1" si="188"/>
        <v>32</v>
      </c>
      <c r="GN58" s="25" t="str">
        <f t="shared" ref="GN58" ca="1" si="979">IFERROR(INDEX($D$27:$D$58,MATCH($C58,GM$27:GM$58,0),0),"")</f>
        <v>Ghana</v>
      </c>
      <c r="GO58" s="25">
        <f t="shared" ca="1" si="190"/>
        <v>32</v>
      </c>
      <c r="GP58" s="25" t="str">
        <f t="shared" ref="GP58" ca="1" si="980">IFERROR(INDEX($D$27:$D$58,MATCH($C58,GO$27:GO$58,0),0),"")</f>
        <v>Ghana</v>
      </c>
      <c r="GQ58" s="25">
        <f t="shared" ca="1" si="192"/>
        <v>32</v>
      </c>
      <c r="GR58" s="25" t="str">
        <f t="shared" ref="GR58" ca="1" si="981">IFERROR(INDEX($D$27:$D$58,MATCH($C58,GQ$27:GQ$58,0),0),"")</f>
        <v>Ghana</v>
      </c>
      <c r="GS58" s="25">
        <f t="shared" ca="1" si="194"/>
        <v>32</v>
      </c>
      <c r="GT58" s="25" t="str">
        <f t="shared" ref="GT58" ca="1" si="982">IFERROR(INDEX($D$27:$D$58,MATCH($C58,GS$27:GS$58,0),0),"")</f>
        <v>Ghana</v>
      </c>
      <c r="GU58" s="25">
        <f t="shared" ca="1" si="196"/>
        <v>32</v>
      </c>
      <c r="GV58" s="25" t="str">
        <f t="shared" ref="GV58" ca="1" si="983">IFERROR(INDEX($D$27:$D$58,MATCH($C58,GU$27:GU$58,0),0),"")</f>
        <v>Ghana</v>
      </c>
    </row>
    <row r="59" spans="2:204" s="25" customFormat="1" x14ac:dyDescent="0.35">
      <c r="B59" s="26"/>
      <c r="L59" s="273"/>
    </row>
    <row r="60" spans="2:204" s="25" customFormat="1" x14ac:dyDescent="0.35">
      <c r="B60" s="26"/>
      <c r="L60" s="273"/>
    </row>
    <row r="61" spans="2:204" s="25" customFormat="1" x14ac:dyDescent="0.35">
      <c r="B61" s="26"/>
      <c r="L61" s="273"/>
    </row>
    <row r="62" spans="2:204" s="25" customFormat="1" x14ac:dyDescent="0.35">
      <c r="B62" s="26"/>
      <c r="L62" s="273"/>
    </row>
    <row r="63" spans="2:204" s="25" customFormat="1" x14ac:dyDescent="0.35">
      <c r="B63" s="26"/>
      <c r="L63" s="273"/>
    </row>
    <row r="64" spans="2:204" s="25" customFormat="1" x14ac:dyDescent="0.35">
      <c r="B64" s="26"/>
      <c r="L64" s="273"/>
    </row>
    <row r="65" spans="2:12" s="25" customFormat="1" x14ac:dyDescent="0.35">
      <c r="B65" s="26"/>
      <c r="L65" s="273"/>
    </row>
    <row r="66" spans="2:12" s="25" customFormat="1" x14ac:dyDescent="0.35">
      <c r="B66" s="26"/>
      <c r="L66" s="273"/>
    </row>
    <row r="67" spans="2:12" s="25" customFormat="1" x14ac:dyDescent="0.35">
      <c r="B67" s="26"/>
      <c r="L67" s="273"/>
    </row>
    <row r="68" spans="2:12" s="25" customFormat="1" x14ac:dyDescent="0.35">
      <c r="B68" s="26"/>
      <c r="L68" s="273"/>
    </row>
    <row r="69" spans="2:12" s="25" customFormat="1" x14ac:dyDescent="0.35">
      <c r="B69" s="26"/>
      <c r="L69" s="273"/>
    </row>
    <row r="70" spans="2:12" s="25" customFormat="1" x14ac:dyDescent="0.35">
      <c r="B70" s="26"/>
      <c r="L70" s="273"/>
    </row>
    <row r="71" spans="2:12" s="25" customFormat="1" x14ac:dyDescent="0.35">
      <c r="B71" s="26"/>
      <c r="L71" s="273"/>
    </row>
    <row r="72" spans="2:12" s="25" customFormat="1" x14ac:dyDescent="0.35">
      <c r="B72" s="26"/>
      <c r="L72" s="273"/>
    </row>
    <row r="73" spans="2:12" s="25" customFormat="1" x14ac:dyDescent="0.35">
      <c r="B73" s="26"/>
      <c r="L73" s="273"/>
    </row>
    <row r="74" spans="2:12" s="25" customFormat="1" x14ac:dyDescent="0.35">
      <c r="B74" s="26"/>
      <c r="L74" s="273"/>
    </row>
    <row r="75" spans="2:12" s="25" customFormat="1" x14ac:dyDescent="0.35">
      <c r="B75" s="26"/>
      <c r="L75" s="273"/>
    </row>
    <row r="76" spans="2:12" s="25" customFormat="1" x14ac:dyDescent="0.35">
      <c r="B76" s="26"/>
      <c r="L76" s="273"/>
    </row>
    <row r="77" spans="2:12" s="25" customFormat="1" x14ac:dyDescent="0.35">
      <c r="B77" s="26"/>
      <c r="L77" s="273"/>
    </row>
    <row r="78" spans="2:12" s="25" customFormat="1" x14ac:dyDescent="0.35">
      <c r="B78" s="26"/>
      <c r="L78" s="273"/>
    </row>
    <row r="79" spans="2:12" s="25" customFormat="1" x14ac:dyDescent="0.35">
      <c r="B79" s="26"/>
      <c r="L79" s="273"/>
    </row>
    <row r="80" spans="2:12" s="25" customFormat="1" x14ac:dyDescent="0.35">
      <c r="B80" s="26"/>
      <c r="L80" s="273"/>
    </row>
    <row r="81" spans="2:12" s="25" customFormat="1" x14ac:dyDescent="0.35">
      <c r="B81" s="26"/>
      <c r="L81" s="273"/>
    </row>
    <row r="82" spans="2:12" s="25" customFormat="1" x14ac:dyDescent="0.35">
      <c r="B82" s="26"/>
      <c r="L82" s="273"/>
    </row>
    <row r="83" spans="2:12" s="25" customFormat="1" x14ac:dyDescent="0.35">
      <c r="B83" s="26"/>
      <c r="L83" s="273"/>
    </row>
    <row r="84" spans="2:12" s="25" customFormat="1" x14ac:dyDescent="0.35">
      <c r="B84" s="26"/>
      <c r="L84" s="273"/>
    </row>
    <row r="85" spans="2:12" s="25" customFormat="1" x14ac:dyDescent="0.35">
      <c r="B85" s="26"/>
      <c r="L85" s="273"/>
    </row>
    <row r="86" spans="2:12" s="25" customFormat="1" x14ac:dyDescent="0.35">
      <c r="B86" s="26"/>
      <c r="L86" s="273"/>
    </row>
    <row r="87" spans="2:12" s="25" customFormat="1" x14ac:dyDescent="0.35">
      <c r="B87" s="26"/>
      <c r="L87" s="273"/>
    </row>
    <row r="88" spans="2:12" s="25" customFormat="1" x14ac:dyDescent="0.35">
      <c r="B88" s="26"/>
      <c r="L88" s="273"/>
    </row>
    <row r="89" spans="2:12" s="25" customFormat="1" x14ac:dyDescent="0.35">
      <c r="B89" s="26"/>
      <c r="L89" s="273"/>
    </row>
    <row r="90" spans="2:12" s="25" customFormat="1" x14ac:dyDescent="0.35">
      <c r="B90" s="26"/>
      <c r="L90" s="273"/>
    </row>
    <row r="91" spans="2:12" s="25" customFormat="1" x14ac:dyDescent="0.35">
      <c r="B91" s="26"/>
      <c r="L91" s="273"/>
    </row>
  </sheetData>
  <sheetProtection password="CBF1" sheet="1" objects="1" scenarios="1"/>
  <conditionalFormatting sqref="B6:J15">
    <cfRule type="expression" dxfId="28" priority="5">
      <formula>AND(ISEVEN($B6),$B6&lt;&gt;"")</formula>
    </cfRule>
  </conditionalFormatting>
  <dataValidations count="11">
    <dataValidation type="list" allowBlank="1" showInputMessage="1" showErrorMessage="1" sqref="D14:J14">
      <formula1>Pick9</formula1>
    </dataValidation>
    <dataValidation type="list" allowBlank="1" showInputMessage="1" showErrorMessage="1" sqref="D15:J15">
      <formula1>Pick10</formula1>
    </dataValidation>
    <dataValidation type="list" allowBlank="1" showInputMessage="1" showErrorMessage="1" sqref="D13:J13">
      <formula1>Pick8</formula1>
    </dataValidation>
    <dataValidation type="list" allowBlank="1" showInputMessage="1" showErrorMessage="1" sqref="D12:J12">
      <formula1>Pick7</formula1>
    </dataValidation>
    <dataValidation type="list" allowBlank="1" showInputMessage="1" showErrorMessage="1" sqref="D11:J11">
      <formula1>Pick6</formula1>
    </dataValidation>
    <dataValidation type="list" allowBlank="1" showInputMessage="1" showErrorMessage="1" sqref="D10:J10">
      <formula1>Pick5</formula1>
    </dataValidation>
    <dataValidation type="list" allowBlank="1" showInputMessage="1" showErrorMessage="1" sqref="D9:J9">
      <formula1>Pick4</formula1>
    </dataValidation>
    <dataValidation type="list" allowBlank="1" showInputMessage="1" showErrorMessage="1" sqref="D8:J8">
      <formula1>Pick3</formula1>
    </dataValidation>
    <dataValidation type="list" allowBlank="1" showInputMessage="1" showErrorMessage="1" sqref="D7:J7">
      <formula1>Pick2</formula1>
    </dataValidation>
    <dataValidation type="list" allowBlank="1" showInputMessage="1" showErrorMessage="1" sqref="D6:J6">
      <formula1>Pick1</formula1>
    </dataValidation>
    <dataValidation type="list" allowBlank="1" showInputMessage="1" showErrorMessage="1" sqref="K18:BI24">
      <formula1>Pick100</formula1>
    </dataValidation>
  </dataValidations>
  <pageMargins left="0.28000000000000003" right="0.27" top="0.39" bottom="0.38" header="0.25" footer="0.25"/>
  <pageSetup scale="6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7"/>
  <sheetViews>
    <sheetView showGridLines="0" workbookViewId="0">
      <pane ySplit="6" topLeftCell="A7" activePane="bottomLeft" state="frozen"/>
      <selection activeCell="D11" sqref="D11"/>
      <selection pane="bottomLeft" activeCell="G18" sqref="G18"/>
    </sheetView>
  </sheetViews>
  <sheetFormatPr defaultColWidth="8.90625" defaultRowHeight="14.5" x14ac:dyDescent="0.35"/>
  <cols>
    <col min="1" max="1" width="1.6328125" style="52" customWidth="1"/>
    <col min="2" max="2" width="4" style="52" bestFit="1" customWidth="1"/>
    <col min="3" max="3" width="20.81640625" style="52" customWidth="1"/>
    <col min="4" max="10" width="15.81640625" style="52" customWidth="1"/>
    <col min="11" max="11" width="1.81640625" style="51" hidden="1" customWidth="1"/>
    <col min="12" max="12" width="3.81640625" style="51" hidden="1" customWidth="1"/>
    <col min="13" max="13" width="8.90625" style="51" hidden="1" customWidth="1"/>
    <col min="14" max="20" width="1.81640625" style="51" hidden="1" customWidth="1"/>
    <col min="21" max="66" width="8.90625" style="52" customWidth="1"/>
    <col min="67" max="16384" width="8.90625" style="52"/>
  </cols>
  <sheetData>
    <row r="1" spans="1:24" s="220" customFormat="1" ht="5" customHeight="1" x14ac:dyDescent="0.35">
      <c r="K1" s="267"/>
      <c r="L1" s="267"/>
      <c r="M1" s="267"/>
      <c r="N1" s="267"/>
      <c r="O1" s="267"/>
      <c r="P1" s="267"/>
      <c r="Q1" s="267"/>
      <c r="R1" s="267"/>
      <c r="S1" s="267"/>
      <c r="T1" s="267"/>
    </row>
    <row r="2" spans="1:24" s="50" customFormat="1" ht="30" customHeight="1" x14ac:dyDescent="0.35">
      <c r="B2" s="49" t="s">
        <v>69</v>
      </c>
      <c r="K2" s="268"/>
      <c r="L2" s="268"/>
      <c r="M2" s="268"/>
      <c r="N2" s="268"/>
      <c r="O2" s="268"/>
      <c r="P2" s="268"/>
      <c r="Q2" s="268"/>
      <c r="R2" s="268"/>
      <c r="S2" s="268"/>
      <c r="T2" s="268"/>
    </row>
    <row r="3" spans="1:24" s="51" customFormat="1" ht="5" customHeight="1" x14ac:dyDescent="0.35">
      <c r="D3" s="51">
        <v>1</v>
      </c>
      <c r="E3" s="51">
        <v>2</v>
      </c>
      <c r="F3" s="51">
        <v>3</v>
      </c>
      <c r="G3" s="51">
        <v>4</v>
      </c>
      <c r="H3" s="51">
        <v>5</v>
      </c>
      <c r="I3" s="51">
        <v>6</v>
      </c>
      <c r="J3" s="51">
        <v>7</v>
      </c>
      <c r="U3" s="52"/>
      <c r="V3" s="52"/>
      <c r="W3" s="52"/>
      <c r="X3" s="52"/>
    </row>
    <row r="4" spans="1:24" ht="15" customHeight="1" x14ac:dyDescent="0.35">
      <c r="A4" s="51">
        <f>CurrentRound</f>
        <v>0</v>
      </c>
      <c r="B4" s="221"/>
      <c r="C4" s="222" t="s">
        <v>70</v>
      </c>
      <c r="D4" s="223">
        <f>IF(CurrentRound&lt;D3,Players,SUM(N7:N16))</f>
        <v>10</v>
      </c>
      <c r="E4" s="223">
        <f t="shared" ref="E4:J4" si="0">IF(CurrentRound&lt;E3,D4,SUM(O7:O16))</f>
        <v>10</v>
      </c>
      <c r="F4" s="223">
        <f t="shared" si="0"/>
        <v>10</v>
      </c>
      <c r="G4" s="223">
        <f t="shared" si="0"/>
        <v>10</v>
      </c>
      <c r="H4" s="223">
        <f t="shared" si="0"/>
        <v>10</v>
      </c>
      <c r="I4" s="223">
        <f t="shared" si="0"/>
        <v>10</v>
      </c>
      <c r="J4" s="223">
        <f t="shared" si="0"/>
        <v>10</v>
      </c>
    </row>
    <row r="5" spans="1:24" ht="15" customHeight="1" x14ac:dyDescent="0.35">
      <c r="B5" s="219" t="s">
        <v>54</v>
      </c>
      <c r="C5" s="219" t="s">
        <v>55</v>
      </c>
      <c r="D5" s="219" t="s">
        <v>56</v>
      </c>
      <c r="E5" s="219" t="s">
        <v>57</v>
      </c>
      <c r="F5" s="219" t="s">
        <v>58</v>
      </c>
      <c r="G5" s="219" t="s">
        <v>59</v>
      </c>
      <c r="H5" s="219" t="s">
        <v>60</v>
      </c>
      <c r="I5" s="219" t="s">
        <v>61</v>
      </c>
      <c r="J5" s="219" t="s">
        <v>62</v>
      </c>
    </row>
    <row r="6" spans="1:24" s="53" customFormat="1" ht="15" customHeight="1" x14ac:dyDescent="0.35">
      <c r="B6" s="219"/>
      <c r="C6" s="219"/>
      <c r="D6" s="219" t="s">
        <v>63</v>
      </c>
      <c r="E6" s="219" t="s">
        <v>64</v>
      </c>
      <c r="F6" s="219" t="s">
        <v>65</v>
      </c>
      <c r="G6" s="219" t="s">
        <v>66</v>
      </c>
      <c r="H6" s="219" t="s">
        <v>67</v>
      </c>
      <c r="I6" s="219" t="s">
        <v>68</v>
      </c>
      <c r="J6" s="219" t="s">
        <v>209</v>
      </c>
      <c r="K6" s="269"/>
      <c r="L6" s="269"/>
      <c r="M6" s="269"/>
      <c r="N6" s="269"/>
      <c r="O6" s="269"/>
      <c r="P6" s="269"/>
      <c r="Q6" s="269"/>
      <c r="R6" s="269"/>
      <c r="S6" s="269"/>
      <c r="T6" s="269"/>
    </row>
    <row r="7" spans="1:24" ht="15" customHeight="1" x14ac:dyDescent="0.35">
      <c r="B7" s="54">
        <f>IF('Pick Board'!B6&lt;&gt;"",'Pick Board'!B6,"")</f>
        <v>1</v>
      </c>
      <c r="C7" s="55" t="str">
        <f>IF('Pick Board'!C6&lt;&gt;"",'Pick Board'!C6,"")</f>
        <v/>
      </c>
      <c r="D7" s="52" t="str">
        <f>IF('Pick Board'!D6&lt;&gt;"",'Pick Board'!D6,"")</f>
        <v/>
      </c>
      <c r="E7" s="52" t="str">
        <f>IFERROR(IF(D7&lt;&gt;"",IF(MATCH(D7,Round1,0),'Pick Board'!E6,""),""),"")</f>
        <v/>
      </c>
      <c r="F7" s="52" t="str">
        <f>IFERROR(IF(E7&lt;&gt;"",IF(MATCH(E7,Round2,0),'Pick Board'!F6,""),""),"")</f>
        <v/>
      </c>
      <c r="G7" s="52" t="str">
        <f>IFERROR(IF(F7&lt;&gt;"",IF(MATCH(F7,Round3,0),'Pick Board'!G6,""),""),"")</f>
        <v/>
      </c>
      <c r="H7" s="52" t="str">
        <f>IFERROR(IF(G7&lt;&gt;"",IF(MATCH(G7,Round4,0),'Pick Board'!H6,""),""),"")</f>
        <v/>
      </c>
      <c r="I7" s="52" t="str">
        <f>IFERROR(IF(H7&lt;&gt;"",IF(MATCH(H7,Round5,0),'Pick Board'!I6,""),""),"")</f>
        <v/>
      </c>
      <c r="J7" s="52" t="str">
        <f>IFERROR(IF(I7&lt;&gt;"",IF(MATCH(I7,Round6,0),'Pick Board'!J6,""),""),"")</f>
        <v/>
      </c>
      <c r="K7" s="51">
        <f>SUMPRODUCT((D7:J7&lt;&gt;"")*(D7:J7&lt;&gt;0)*1)</f>
        <v>0</v>
      </c>
      <c r="L7" s="51">
        <f>RANK(M7,M$7:M$16)+COUNTIF(M$7:M7,M7)-1</f>
        <v>1</v>
      </c>
      <c r="M7" s="51">
        <f>SUM(N7:T7)</f>
        <v>0</v>
      </c>
      <c r="N7" s="51">
        <f t="shared" ref="N7:N16" si="1">IFERROR(IF(D7&lt;&gt;"",IF(MATCH(D7,Round1,0),1,0),0),0)</f>
        <v>0</v>
      </c>
      <c r="O7" s="51">
        <f t="shared" ref="O7:O16" si="2">IFERROR(IF(E7&lt;&gt;"",IF(MATCH(E7,Round2,0),1,0),0),0)</f>
        <v>0</v>
      </c>
      <c r="P7" s="51">
        <f t="shared" ref="P7:P16" si="3">IFERROR(IF(F7&lt;&gt;"",IF(MATCH(F7,Round3,0),1,0),0),0)</f>
        <v>0</v>
      </c>
      <c r="Q7" s="51">
        <f t="shared" ref="Q7:Q16" si="4">IFERROR(IF(G7&lt;&gt;"",IF(MATCH(G7,Round4,0),1,0),0),0)</f>
        <v>0</v>
      </c>
      <c r="R7" s="51">
        <f t="shared" ref="R7:R16" si="5">IFERROR(IF(H7&lt;&gt;"",IF(MATCH(H7,Round5,0),1,0),0),0)</f>
        <v>0</v>
      </c>
      <c r="S7" s="51">
        <f t="shared" ref="S7:S16" si="6">IFERROR(IF(I7&lt;&gt;"",IF(MATCH(I7,Round6,0),1,0),0),0)</f>
        <v>0</v>
      </c>
      <c r="T7" s="51">
        <f t="shared" ref="T7:T16" si="7">IFERROR(IF(J7&lt;&gt;"",IF(MATCH(J7,Round7,0),1,0),0),0)</f>
        <v>0</v>
      </c>
    </row>
    <row r="8" spans="1:24" ht="15" customHeight="1" x14ac:dyDescent="0.35">
      <c r="B8" s="54">
        <f>IF('Pick Board'!B7&lt;&gt;"",'Pick Board'!B7,"")</f>
        <v>2</v>
      </c>
      <c r="C8" s="55" t="str">
        <f>IF('Pick Board'!C7&lt;&gt;"",'Pick Board'!C7,"")</f>
        <v/>
      </c>
      <c r="D8" s="52" t="str">
        <f>IF('Pick Board'!D7&lt;&gt;"",'Pick Board'!D7,"")</f>
        <v/>
      </c>
      <c r="E8" s="52" t="str">
        <f>IFERROR(IF(D8&lt;&gt;"",IF(MATCH(D8,Round1,0),'Pick Board'!E7,""),""),"")</f>
        <v/>
      </c>
      <c r="F8" s="52" t="str">
        <f>IFERROR(IF(E8&lt;&gt;"",IF(MATCH(E8,Round2,0),'Pick Board'!F7,""),""),"")</f>
        <v/>
      </c>
      <c r="G8" s="52" t="str">
        <f>IFERROR(IF(F8&lt;&gt;"",IF(MATCH(F8,Round3,0),'Pick Board'!G7,""),""),"")</f>
        <v/>
      </c>
      <c r="H8" s="52" t="str">
        <f>IFERROR(IF(G8&lt;&gt;"",IF(MATCH(G8,Round4,0),'Pick Board'!H7,""),""),"")</f>
        <v/>
      </c>
      <c r="I8" s="52" t="str">
        <f>IFERROR(IF(H8&lt;&gt;"",IF(MATCH(H8,Round5,0),'Pick Board'!I7,""),""),"")</f>
        <v/>
      </c>
      <c r="J8" s="52" t="str">
        <f>IFERROR(IF(I8&lt;&gt;"",IF(MATCH(I8,Round6,0),'Pick Board'!J7,""),""),"")</f>
        <v/>
      </c>
      <c r="K8" s="51">
        <f t="shared" ref="K8:K16" si="8">SUMPRODUCT((D8:J8&lt;&gt;"")*(D8:J8&lt;&gt;0)*1)</f>
        <v>0</v>
      </c>
      <c r="L8" s="51">
        <f>RANK(M8,M$7:M$16)+COUNTIF(M$7:M8,M8)-1</f>
        <v>2</v>
      </c>
      <c r="M8" s="51">
        <f t="shared" ref="M8:M16" si="9">SUM(N8:T8)</f>
        <v>0</v>
      </c>
      <c r="N8" s="51">
        <f t="shared" si="1"/>
        <v>0</v>
      </c>
      <c r="O8" s="51">
        <f t="shared" si="2"/>
        <v>0</v>
      </c>
      <c r="P8" s="51">
        <f t="shared" si="3"/>
        <v>0</v>
      </c>
      <c r="Q8" s="51">
        <f t="shared" si="4"/>
        <v>0</v>
      </c>
      <c r="R8" s="51">
        <f t="shared" si="5"/>
        <v>0</v>
      </c>
      <c r="S8" s="51">
        <f t="shared" si="6"/>
        <v>0</v>
      </c>
      <c r="T8" s="51">
        <f t="shared" si="7"/>
        <v>0</v>
      </c>
    </row>
    <row r="9" spans="1:24" ht="15" customHeight="1" x14ac:dyDescent="0.35">
      <c r="B9" s="54">
        <f>IF('Pick Board'!B8&lt;&gt;"",'Pick Board'!B8,"")</f>
        <v>3</v>
      </c>
      <c r="C9" s="55" t="str">
        <f>IF('Pick Board'!C8&lt;&gt;"",'Pick Board'!C8,"")</f>
        <v/>
      </c>
      <c r="D9" s="52" t="str">
        <f>IF('Pick Board'!D8&lt;&gt;"",'Pick Board'!D8,"")</f>
        <v/>
      </c>
      <c r="E9" s="52" t="str">
        <f>IFERROR(IF(D9&lt;&gt;"",IF(MATCH(D9,Round1,0),'Pick Board'!E8,""),""),"")</f>
        <v/>
      </c>
      <c r="F9" s="52" t="str">
        <f>IFERROR(IF(E9&lt;&gt;"",IF(MATCH(E9,Round2,0),'Pick Board'!F8,""),""),"")</f>
        <v/>
      </c>
      <c r="G9" s="52" t="str">
        <f>IFERROR(IF(F9&lt;&gt;"",IF(MATCH(F9,Round3,0),'Pick Board'!G8,""),""),"")</f>
        <v/>
      </c>
      <c r="H9" s="52" t="str">
        <f>IFERROR(IF(G9&lt;&gt;"",IF(MATCH(G9,Round4,0),'Pick Board'!H8,""),""),"")</f>
        <v/>
      </c>
      <c r="I9" s="52" t="str">
        <f>IFERROR(IF(H9&lt;&gt;"",IF(MATCH(H9,Round5,0),'Pick Board'!I8,""),""),"")</f>
        <v/>
      </c>
      <c r="J9" s="52" t="str">
        <f>IFERROR(IF(I9&lt;&gt;"",IF(MATCH(I9,Round6,0),'Pick Board'!J8,""),""),"")</f>
        <v/>
      </c>
      <c r="K9" s="51">
        <f t="shared" si="8"/>
        <v>0</v>
      </c>
      <c r="L9" s="51">
        <f>RANK(M9,M$7:M$16)+COUNTIF(M$7:M9,M9)-1</f>
        <v>3</v>
      </c>
      <c r="M9" s="51">
        <f t="shared" si="9"/>
        <v>0</v>
      </c>
      <c r="N9" s="51">
        <f t="shared" si="1"/>
        <v>0</v>
      </c>
      <c r="O9" s="51">
        <f t="shared" si="2"/>
        <v>0</v>
      </c>
      <c r="P9" s="51">
        <f t="shared" si="3"/>
        <v>0</v>
      </c>
      <c r="Q9" s="51">
        <f t="shared" si="4"/>
        <v>0</v>
      </c>
      <c r="R9" s="51">
        <f t="shared" si="5"/>
        <v>0</v>
      </c>
      <c r="S9" s="51">
        <f t="shared" si="6"/>
        <v>0</v>
      </c>
      <c r="T9" s="51">
        <f t="shared" si="7"/>
        <v>0</v>
      </c>
    </row>
    <row r="10" spans="1:24" ht="15" customHeight="1" x14ac:dyDescent="0.35">
      <c r="B10" s="54">
        <f>IF('Pick Board'!B9&lt;&gt;"",'Pick Board'!B9,"")</f>
        <v>4</v>
      </c>
      <c r="C10" s="55" t="str">
        <f>IF('Pick Board'!C9&lt;&gt;"",'Pick Board'!C9,"")</f>
        <v/>
      </c>
      <c r="D10" s="52" t="str">
        <f>IF('Pick Board'!D9&lt;&gt;"",'Pick Board'!D9,"")</f>
        <v/>
      </c>
      <c r="E10" s="52" t="str">
        <f>IFERROR(IF(D10&lt;&gt;"",IF(MATCH(D10,Round1,0),'Pick Board'!E9,""),""),"")</f>
        <v/>
      </c>
      <c r="F10" s="52" t="str">
        <f>IFERROR(IF(E10&lt;&gt;"",IF(MATCH(E10,Round2,0),'Pick Board'!F9,""),""),"")</f>
        <v/>
      </c>
      <c r="G10" s="52" t="str">
        <f>IFERROR(IF(F10&lt;&gt;"",IF(MATCH(F10,Round3,0),'Pick Board'!G9,""),""),"")</f>
        <v/>
      </c>
      <c r="H10" s="52" t="str">
        <f>IFERROR(IF(G10&lt;&gt;"",IF(MATCH(G10,Round4,0),'Pick Board'!H9,""),""),"")</f>
        <v/>
      </c>
      <c r="I10" s="52" t="str">
        <f>IFERROR(IF(H10&lt;&gt;"",IF(MATCH(H10,Round5,0),'Pick Board'!I9,""),""),"")</f>
        <v/>
      </c>
      <c r="J10" s="52" t="str">
        <f>IFERROR(IF(I10&lt;&gt;"",IF(MATCH(I10,Round6,0),'Pick Board'!J9,""),""),"")</f>
        <v/>
      </c>
      <c r="K10" s="51">
        <f t="shared" si="8"/>
        <v>0</v>
      </c>
      <c r="L10" s="51">
        <f>RANK(M10,M$7:M$16)+COUNTIF(M$7:M10,M10)-1</f>
        <v>4</v>
      </c>
      <c r="M10" s="51">
        <f t="shared" si="9"/>
        <v>0</v>
      </c>
      <c r="N10" s="51">
        <f t="shared" si="1"/>
        <v>0</v>
      </c>
      <c r="O10" s="51">
        <f t="shared" si="2"/>
        <v>0</v>
      </c>
      <c r="P10" s="51">
        <f t="shared" si="3"/>
        <v>0</v>
      </c>
      <c r="Q10" s="51">
        <f t="shared" si="4"/>
        <v>0</v>
      </c>
      <c r="R10" s="51">
        <f t="shared" si="5"/>
        <v>0</v>
      </c>
      <c r="S10" s="51">
        <f t="shared" si="6"/>
        <v>0</v>
      </c>
      <c r="T10" s="51">
        <f t="shared" si="7"/>
        <v>0</v>
      </c>
    </row>
    <row r="11" spans="1:24" ht="15" customHeight="1" x14ac:dyDescent="0.35">
      <c r="B11" s="54">
        <f>IF('Pick Board'!B10&lt;&gt;"",'Pick Board'!B10,"")</f>
        <v>5</v>
      </c>
      <c r="C11" s="55" t="str">
        <f>IF('Pick Board'!C10&lt;&gt;"",'Pick Board'!C10,"")</f>
        <v/>
      </c>
      <c r="D11" s="52" t="str">
        <f>IF('Pick Board'!D10&lt;&gt;"",'Pick Board'!D10,"")</f>
        <v/>
      </c>
      <c r="E11" s="52" t="str">
        <f>IFERROR(IF(D11&lt;&gt;"",IF(MATCH(D11,Round1,0),'Pick Board'!E10,""),""),"")</f>
        <v/>
      </c>
      <c r="F11" s="52" t="str">
        <f>IFERROR(IF(E11&lt;&gt;"",IF(MATCH(E11,Round2,0),'Pick Board'!F10,""),""),"")</f>
        <v/>
      </c>
      <c r="G11" s="52" t="str">
        <f>IFERROR(IF(F11&lt;&gt;"",IF(MATCH(F11,Round3,0),'Pick Board'!G10,""),""),"")</f>
        <v/>
      </c>
      <c r="H11" s="52" t="str">
        <f>IFERROR(IF(G11&lt;&gt;"",IF(MATCH(G11,Round4,0),'Pick Board'!H10,""),""),"")</f>
        <v/>
      </c>
      <c r="I11" s="52" t="str">
        <f>IFERROR(IF(H11&lt;&gt;"",IF(MATCH(H11,Round5,0),'Pick Board'!I10,""),""),"")</f>
        <v/>
      </c>
      <c r="J11" s="52" t="str">
        <f>IFERROR(IF(I11&lt;&gt;"",IF(MATCH(I11,Round6,0),'Pick Board'!J10,""),""),"")</f>
        <v/>
      </c>
      <c r="K11" s="51">
        <f t="shared" si="8"/>
        <v>0</v>
      </c>
      <c r="L11" s="51">
        <f>RANK(M11,M$7:M$16)+COUNTIF(M$7:M11,M11)-1</f>
        <v>5</v>
      </c>
      <c r="M11" s="51">
        <f t="shared" si="9"/>
        <v>0</v>
      </c>
      <c r="N11" s="51">
        <f t="shared" si="1"/>
        <v>0</v>
      </c>
      <c r="O11" s="51">
        <f t="shared" si="2"/>
        <v>0</v>
      </c>
      <c r="P11" s="51">
        <f t="shared" si="3"/>
        <v>0</v>
      </c>
      <c r="Q11" s="51">
        <f t="shared" si="4"/>
        <v>0</v>
      </c>
      <c r="R11" s="51">
        <f t="shared" si="5"/>
        <v>0</v>
      </c>
      <c r="S11" s="51">
        <f t="shared" si="6"/>
        <v>0</v>
      </c>
      <c r="T11" s="51">
        <f t="shared" si="7"/>
        <v>0</v>
      </c>
    </row>
    <row r="12" spans="1:24" ht="15" customHeight="1" x14ac:dyDescent="0.35">
      <c r="B12" s="54">
        <f>IF('Pick Board'!B11&lt;&gt;"",'Pick Board'!B11,"")</f>
        <v>6</v>
      </c>
      <c r="C12" s="55" t="str">
        <f>IF('Pick Board'!C11&lt;&gt;"",'Pick Board'!C11,"")</f>
        <v/>
      </c>
      <c r="D12" s="52" t="str">
        <f>IF('Pick Board'!D11&lt;&gt;"",'Pick Board'!D11,"")</f>
        <v/>
      </c>
      <c r="E12" s="52" t="str">
        <f>IFERROR(IF(D12&lt;&gt;"",IF(MATCH(D12,Round1,0),'Pick Board'!E11,""),""),"")</f>
        <v/>
      </c>
      <c r="F12" s="52" t="str">
        <f>IFERROR(IF(E12&lt;&gt;"",IF(MATCH(E12,Round2,0),'Pick Board'!F11,""),""),"")</f>
        <v/>
      </c>
      <c r="G12" s="52" t="str">
        <f>IFERROR(IF(F12&lt;&gt;"",IF(MATCH(F12,Round3,0),'Pick Board'!G11,""),""),"")</f>
        <v/>
      </c>
      <c r="H12" s="52" t="str">
        <f>IFERROR(IF(G12&lt;&gt;"",IF(MATCH(G12,Round4,0),'Pick Board'!H11,""),""),"")</f>
        <v/>
      </c>
      <c r="I12" s="52" t="str">
        <f>IFERROR(IF(H12&lt;&gt;"",IF(MATCH(H12,Round5,0),'Pick Board'!I11,""),""),"")</f>
        <v/>
      </c>
      <c r="J12" s="52" t="str">
        <f>IFERROR(IF(I12&lt;&gt;"",IF(MATCH(I12,Round6,0),'Pick Board'!J11,""),""),"")</f>
        <v/>
      </c>
      <c r="K12" s="51">
        <f t="shared" si="8"/>
        <v>0</v>
      </c>
      <c r="L12" s="51">
        <f>RANK(M12,M$7:M$16)+COUNTIF(M$7:M12,M12)-1</f>
        <v>6</v>
      </c>
      <c r="M12" s="51">
        <f t="shared" si="9"/>
        <v>0</v>
      </c>
      <c r="N12" s="51">
        <f t="shared" si="1"/>
        <v>0</v>
      </c>
      <c r="O12" s="51">
        <f t="shared" si="2"/>
        <v>0</v>
      </c>
      <c r="P12" s="51">
        <f t="shared" si="3"/>
        <v>0</v>
      </c>
      <c r="Q12" s="51">
        <f t="shared" si="4"/>
        <v>0</v>
      </c>
      <c r="R12" s="51">
        <f t="shared" si="5"/>
        <v>0</v>
      </c>
      <c r="S12" s="51">
        <f t="shared" si="6"/>
        <v>0</v>
      </c>
      <c r="T12" s="51">
        <f t="shared" si="7"/>
        <v>0</v>
      </c>
    </row>
    <row r="13" spans="1:24" ht="15" customHeight="1" x14ac:dyDescent="0.35">
      <c r="B13" s="54">
        <f>IF('Pick Board'!B12&lt;&gt;"",'Pick Board'!B12,"")</f>
        <v>7</v>
      </c>
      <c r="C13" s="55" t="str">
        <f>IF('Pick Board'!C12&lt;&gt;"",'Pick Board'!C12,"")</f>
        <v/>
      </c>
      <c r="D13" s="52" t="str">
        <f>IF('Pick Board'!D12&lt;&gt;"",'Pick Board'!D12,"")</f>
        <v/>
      </c>
      <c r="E13" s="52" t="str">
        <f>IFERROR(IF(D13&lt;&gt;"",IF(MATCH(D13,Round1,0),'Pick Board'!E12,""),""),"")</f>
        <v/>
      </c>
      <c r="F13" s="52" t="str">
        <f>IFERROR(IF(E13&lt;&gt;"",IF(MATCH(E13,Round2,0),'Pick Board'!F12,""),""),"")</f>
        <v/>
      </c>
      <c r="G13" s="52" t="str">
        <f>IFERROR(IF(F13&lt;&gt;"",IF(MATCH(F13,Round3,0),'Pick Board'!G12,""),""),"")</f>
        <v/>
      </c>
      <c r="H13" s="52" t="str">
        <f>IFERROR(IF(G13&lt;&gt;"",IF(MATCH(G13,Round4,0),'Pick Board'!H12,""),""),"")</f>
        <v/>
      </c>
      <c r="I13" s="52" t="str">
        <f>IFERROR(IF(H13&lt;&gt;"",IF(MATCH(H13,Round5,0),'Pick Board'!I12,""),""),"")</f>
        <v/>
      </c>
      <c r="J13" s="52" t="str">
        <f>IFERROR(IF(I13&lt;&gt;"",IF(MATCH(I13,Round6,0),'Pick Board'!J12,""),""),"")</f>
        <v/>
      </c>
      <c r="K13" s="51">
        <f t="shared" si="8"/>
        <v>0</v>
      </c>
      <c r="L13" s="51">
        <f>RANK(M13,M$7:M$16)+COUNTIF(M$7:M13,M13)-1</f>
        <v>7</v>
      </c>
      <c r="M13" s="51">
        <f t="shared" si="9"/>
        <v>0</v>
      </c>
      <c r="N13" s="51">
        <f t="shared" si="1"/>
        <v>0</v>
      </c>
      <c r="O13" s="51">
        <f t="shared" si="2"/>
        <v>0</v>
      </c>
      <c r="P13" s="51">
        <f t="shared" si="3"/>
        <v>0</v>
      </c>
      <c r="Q13" s="51">
        <f t="shared" si="4"/>
        <v>0</v>
      </c>
      <c r="R13" s="51">
        <f t="shared" si="5"/>
        <v>0</v>
      </c>
      <c r="S13" s="51">
        <f t="shared" si="6"/>
        <v>0</v>
      </c>
      <c r="T13" s="51">
        <f t="shared" si="7"/>
        <v>0</v>
      </c>
    </row>
    <row r="14" spans="1:24" ht="15" customHeight="1" x14ac:dyDescent="0.35">
      <c r="B14" s="54">
        <f>IF('Pick Board'!B13&lt;&gt;"",'Pick Board'!B13,"")</f>
        <v>8</v>
      </c>
      <c r="C14" s="55" t="str">
        <f>IF('Pick Board'!C13&lt;&gt;"",'Pick Board'!C13,"")</f>
        <v/>
      </c>
      <c r="D14" s="52" t="str">
        <f>IF('Pick Board'!D13&lt;&gt;"",'Pick Board'!D13,"")</f>
        <v/>
      </c>
      <c r="E14" s="52" t="str">
        <f>IFERROR(IF(D14&lt;&gt;"",IF(MATCH(D14,Round1,0),'Pick Board'!E13,""),""),"")</f>
        <v/>
      </c>
      <c r="F14" s="52" t="str">
        <f>IFERROR(IF(E14&lt;&gt;"",IF(MATCH(E14,Round2,0),'Pick Board'!F13,""),""),"")</f>
        <v/>
      </c>
      <c r="G14" s="52" t="str">
        <f>IFERROR(IF(F14&lt;&gt;"",IF(MATCH(F14,Round3,0),'Pick Board'!G13,""),""),"")</f>
        <v/>
      </c>
      <c r="H14" s="52" t="str">
        <f>IFERROR(IF(G14&lt;&gt;"",IF(MATCH(G14,Round4,0),'Pick Board'!H13,""),""),"")</f>
        <v/>
      </c>
      <c r="I14" s="52" t="str">
        <f>IFERROR(IF(H14&lt;&gt;"",IF(MATCH(H14,Round5,0),'Pick Board'!I13,""),""),"")</f>
        <v/>
      </c>
      <c r="J14" s="52" t="str">
        <f>IFERROR(IF(I14&lt;&gt;"",IF(MATCH(I14,Round6,0),'Pick Board'!J13,""),""),"")</f>
        <v/>
      </c>
      <c r="K14" s="51">
        <f t="shared" si="8"/>
        <v>0</v>
      </c>
      <c r="L14" s="51">
        <f>RANK(M14,M$7:M$16)+COUNTIF(M$7:M14,M14)-1</f>
        <v>8</v>
      </c>
      <c r="M14" s="51">
        <f t="shared" si="9"/>
        <v>0</v>
      </c>
      <c r="N14" s="51">
        <f t="shared" si="1"/>
        <v>0</v>
      </c>
      <c r="O14" s="51">
        <f t="shared" si="2"/>
        <v>0</v>
      </c>
      <c r="P14" s="51">
        <f t="shared" si="3"/>
        <v>0</v>
      </c>
      <c r="Q14" s="51">
        <f t="shared" si="4"/>
        <v>0</v>
      </c>
      <c r="R14" s="51">
        <f t="shared" si="5"/>
        <v>0</v>
      </c>
      <c r="S14" s="51">
        <f t="shared" si="6"/>
        <v>0</v>
      </c>
      <c r="T14" s="51">
        <f t="shared" si="7"/>
        <v>0</v>
      </c>
    </row>
    <row r="15" spans="1:24" ht="15" customHeight="1" x14ac:dyDescent="0.35">
      <c r="B15" s="54">
        <f>IF('Pick Board'!B14&lt;&gt;"",'Pick Board'!B14,"")</f>
        <v>9</v>
      </c>
      <c r="C15" s="55" t="str">
        <f>IF('Pick Board'!C14&lt;&gt;"",'Pick Board'!C14,"")</f>
        <v/>
      </c>
      <c r="D15" s="52" t="str">
        <f>IF('Pick Board'!D14&lt;&gt;"",'Pick Board'!D14,"")</f>
        <v/>
      </c>
      <c r="E15" s="52" t="str">
        <f>IFERROR(IF(D15&lt;&gt;"",IF(MATCH(D15,Round1,0),'Pick Board'!E14,""),""),"")</f>
        <v/>
      </c>
      <c r="F15" s="52" t="str">
        <f>IFERROR(IF(E15&lt;&gt;"",IF(MATCH(E15,Round2,0),'Pick Board'!F14,""),""),"")</f>
        <v/>
      </c>
      <c r="G15" s="52" t="str">
        <f>IFERROR(IF(F15&lt;&gt;"",IF(MATCH(F15,Round3,0),'Pick Board'!G14,""),""),"")</f>
        <v/>
      </c>
      <c r="H15" s="52" t="str">
        <f>IFERROR(IF(G15&lt;&gt;"",IF(MATCH(G15,Round4,0),'Pick Board'!H14,""),""),"")</f>
        <v/>
      </c>
      <c r="I15" s="52" t="str">
        <f>IFERROR(IF(H15&lt;&gt;"",IF(MATCH(H15,Round5,0),'Pick Board'!I14,""),""),"")</f>
        <v/>
      </c>
      <c r="J15" s="52" t="str">
        <f>IFERROR(IF(I15&lt;&gt;"",IF(MATCH(I15,Round6,0),'Pick Board'!J14,""),""),"")</f>
        <v/>
      </c>
      <c r="K15" s="51">
        <f t="shared" si="8"/>
        <v>0</v>
      </c>
      <c r="L15" s="51">
        <f>RANK(M15,M$7:M$16)+COUNTIF(M$7:M15,M15)-1</f>
        <v>9</v>
      </c>
      <c r="M15" s="51">
        <f t="shared" si="9"/>
        <v>0</v>
      </c>
      <c r="N15" s="51">
        <f t="shared" si="1"/>
        <v>0</v>
      </c>
      <c r="O15" s="51">
        <f t="shared" si="2"/>
        <v>0</v>
      </c>
      <c r="P15" s="51">
        <f t="shared" si="3"/>
        <v>0</v>
      </c>
      <c r="Q15" s="51">
        <f t="shared" si="4"/>
        <v>0</v>
      </c>
      <c r="R15" s="51">
        <f t="shared" si="5"/>
        <v>0</v>
      </c>
      <c r="S15" s="51">
        <f t="shared" si="6"/>
        <v>0</v>
      </c>
      <c r="T15" s="51">
        <f t="shared" si="7"/>
        <v>0</v>
      </c>
    </row>
    <row r="16" spans="1:24" ht="15" customHeight="1" x14ac:dyDescent="0.35">
      <c r="B16" s="54">
        <f>IF('Pick Board'!B15&lt;&gt;"",'Pick Board'!B15,"")</f>
        <v>10</v>
      </c>
      <c r="C16" s="55" t="str">
        <f>IF('Pick Board'!C15&lt;&gt;"",'Pick Board'!C15,"")</f>
        <v/>
      </c>
      <c r="D16" s="52" t="str">
        <f>IF('Pick Board'!D15&lt;&gt;"",'Pick Board'!D15,"")</f>
        <v/>
      </c>
      <c r="E16" s="52" t="str">
        <f>IFERROR(IF(D16&lt;&gt;"",IF(MATCH(D16,Round1,0),'Pick Board'!E15,""),""),"")</f>
        <v/>
      </c>
      <c r="F16" s="52" t="str">
        <f>IFERROR(IF(E16&lt;&gt;"",IF(MATCH(E16,Round2,0),'Pick Board'!F15,""),""),"")</f>
        <v/>
      </c>
      <c r="G16" s="52" t="str">
        <f>IFERROR(IF(F16&lt;&gt;"",IF(MATCH(F16,Round3,0),'Pick Board'!G15,""),""),"")</f>
        <v/>
      </c>
      <c r="H16" s="52" t="str">
        <f>IFERROR(IF(G16&lt;&gt;"",IF(MATCH(G16,Round4,0),'Pick Board'!H15,""),""),"")</f>
        <v/>
      </c>
      <c r="I16" s="52" t="str">
        <f>IFERROR(IF(H16&lt;&gt;"",IF(MATCH(H16,Round5,0),'Pick Board'!I15,""),""),"")</f>
        <v/>
      </c>
      <c r="J16" s="52" t="str">
        <f>IFERROR(IF(I16&lt;&gt;"",IF(MATCH(I16,Round6,0),'Pick Board'!J15,""),""),"")</f>
        <v/>
      </c>
      <c r="K16" s="51">
        <f t="shared" si="8"/>
        <v>0</v>
      </c>
      <c r="L16" s="51">
        <f>RANK(M16,M$7:M$16)+COUNTIF(M$7:M16,M16)-1</f>
        <v>10</v>
      </c>
      <c r="M16" s="51">
        <f t="shared" si="9"/>
        <v>0</v>
      </c>
      <c r="N16" s="51">
        <f t="shared" si="1"/>
        <v>0</v>
      </c>
      <c r="O16" s="51">
        <f t="shared" si="2"/>
        <v>0</v>
      </c>
      <c r="P16" s="51">
        <f t="shared" si="3"/>
        <v>0</v>
      </c>
      <c r="Q16" s="51">
        <f t="shared" si="4"/>
        <v>0</v>
      </c>
      <c r="R16" s="51">
        <f t="shared" si="5"/>
        <v>0</v>
      </c>
      <c r="S16" s="51">
        <f t="shared" si="6"/>
        <v>0</v>
      </c>
      <c r="T16" s="51">
        <f t="shared" si="7"/>
        <v>0</v>
      </c>
    </row>
    <row r="17" spans="2:2" ht="30" customHeight="1" x14ac:dyDescent="0.35">
      <c r="B17" s="56" t="s">
        <v>35</v>
      </c>
    </row>
  </sheetData>
  <sheetProtection password="CBF1" sheet="1" objects="1" scenarios="1"/>
  <conditionalFormatting sqref="B7:C16">
    <cfRule type="expression" dxfId="27" priority="1">
      <formula>$B7&lt;&gt;""</formula>
    </cfRule>
  </conditionalFormatting>
  <conditionalFormatting sqref="D7:J16">
    <cfRule type="expression" dxfId="26" priority="2">
      <formula>$B7&lt;&gt;""</formula>
    </cfRule>
    <cfRule type="expression" dxfId="25" priority="3">
      <formula>D$3&gt;MaxROund</formula>
    </cfRule>
    <cfRule type="expression" dxfId="24" priority="4">
      <formula>AND(D$3&lt;=MaxROund,$B7&lt;&gt;"",OR(D7="",D7=0))</formula>
    </cfRule>
    <cfRule type="expression" dxfId="23" priority="5">
      <formula>N7=1</formula>
    </cfRule>
    <cfRule type="expression" dxfId="22" priority="6">
      <formula>AND(D$3&lt;=$A$4,D7&lt;&gt;0,N7=0)</formula>
    </cfRule>
  </conditionalFormatting>
  <pageMargins left="0.28000000000000003" right="0.27" top="0.39" bottom="0.38" header="0.25" footer="0.25"/>
  <pageSetup scale="74"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7"/>
  <sheetViews>
    <sheetView showGridLines="0" workbookViewId="0">
      <pane ySplit="5" topLeftCell="A6" activePane="bottomLeft" state="frozen"/>
      <selection activeCell="D11" sqref="D11"/>
      <selection pane="bottomLeft" activeCell="H22" sqref="H22"/>
    </sheetView>
  </sheetViews>
  <sheetFormatPr defaultColWidth="8.7265625" defaultRowHeight="14.5" x14ac:dyDescent="0.35"/>
  <cols>
    <col min="1" max="1" width="1.6328125" style="56" customWidth="1"/>
    <col min="2" max="2" width="4" style="56" bestFit="1" customWidth="1"/>
    <col min="3" max="3" width="4" style="56" customWidth="1"/>
    <col min="4" max="4" width="20.81640625" style="56" customWidth="1"/>
    <col min="5" max="11" width="15.81640625" style="56" customWidth="1"/>
    <col min="12" max="12" width="1.6328125" style="257" customWidth="1"/>
    <col min="13" max="13" width="10.6328125" style="257" customWidth="1"/>
    <col min="14" max="14" width="4.36328125" style="257" customWidth="1"/>
    <col min="15" max="15" width="8.90625" style="58" hidden="1" customWidth="1"/>
    <col min="16" max="25" width="8.7265625" style="58" hidden="1" customWidth="1"/>
    <col min="26" max="26" width="8.7265625" style="56" customWidth="1"/>
    <col min="27" max="27" width="8.7265625" style="257" customWidth="1"/>
    <col min="28" max="28" width="8.7265625" style="257"/>
    <col min="29" max="16384" width="8.7265625" style="56"/>
  </cols>
  <sheetData>
    <row r="1" spans="1:28" s="226" customFormat="1" ht="5" customHeight="1" x14ac:dyDescent="0.35">
      <c r="L1" s="255"/>
      <c r="M1" s="262">
        <f>COUNTIF(X6:X15,X6)</f>
        <v>10</v>
      </c>
      <c r="N1" s="255"/>
      <c r="O1" s="264"/>
      <c r="P1" s="264"/>
      <c r="Q1" s="264"/>
      <c r="R1" s="264"/>
      <c r="S1" s="264"/>
      <c r="T1" s="264"/>
      <c r="U1" s="264"/>
      <c r="V1" s="264"/>
      <c r="W1" s="264"/>
      <c r="X1" s="264"/>
      <c r="Y1" s="264"/>
      <c r="AA1" s="255"/>
      <c r="AB1" s="255"/>
    </row>
    <row r="2" spans="1:28" s="57" customFormat="1" ht="30" customHeight="1" x14ac:dyDescent="0.35">
      <c r="B2" s="49" t="s">
        <v>71</v>
      </c>
      <c r="C2" s="49"/>
      <c r="L2" s="256"/>
      <c r="M2" s="256"/>
      <c r="N2" s="256"/>
      <c r="O2" s="265"/>
      <c r="P2" s="265"/>
      <c r="Q2" s="265"/>
      <c r="R2" s="265"/>
      <c r="S2" s="265"/>
      <c r="T2" s="265"/>
      <c r="U2" s="265"/>
      <c r="V2" s="265"/>
      <c r="W2" s="265"/>
      <c r="X2" s="265"/>
      <c r="Y2" s="265"/>
      <c r="AA2" s="256"/>
      <c r="AB2" s="256"/>
    </row>
    <row r="3" spans="1:28" s="58" customFormat="1" ht="5" customHeight="1" x14ac:dyDescent="0.35">
      <c r="E3" s="58">
        <v>1</v>
      </c>
      <c r="F3" s="58">
        <v>2</v>
      </c>
      <c r="G3" s="58">
        <v>3</v>
      </c>
      <c r="H3" s="58">
        <v>4</v>
      </c>
      <c r="I3" s="58">
        <v>5</v>
      </c>
      <c r="J3" s="58">
        <v>6</v>
      </c>
      <c r="K3" s="58">
        <v>7</v>
      </c>
      <c r="L3" s="257"/>
      <c r="M3" s="257"/>
      <c r="N3" s="257"/>
      <c r="Z3" s="56"/>
      <c r="AA3" s="257"/>
      <c r="AB3" s="257"/>
    </row>
    <row r="4" spans="1:28" s="58" customFormat="1" ht="15" customHeight="1" x14ac:dyDescent="0.35">
      <c r="A4" s="58">
        <f>CurrentRound</f>
        <v>0</v>
      </c>
      <c r="B4" s="224" t="s">
        <v>2</v>
      </c>
      <c r="C4" s="224" t="s">
        <v>47</v>
      </c>
      <c r="D4" s="219" t="s">
        <v>55</v>
      </c>
      <c r="E4" s="219" t="s">
        <v>56</v>
      </c>
      <c r="F4" s="219" t="s">
        <v>57</v>
      </c>
      <c r="G4" s="219" t="s">
        <v>58</v>
      </c>
      <c r="H4" s="219" t="s">
        <v>59</v>
      </c>
      <c r="I4" s="219" t="s">
        <v>60</v>
      </c>
      <c r="J4" s="219" t="s">
        <v>61</v>
      </c>
      <c r="K4" s="219" t="s">
        <v>62</v>
      </c>
      <c r="L4" s="257"/>
      <c r="M4" s="341" t="s">
        <v>217</v>
      </c>
      <c r="N4" s="257"/>
      <c r="Z4" s="56"/>
      <c r="AA4" s="257"/>
      <c r="AB4" s="257"/>
    </row>
    <row r="5" spans="1:28" s="59" customFormat="1" ht="15" customHeight="1" x14ac:dyDescent="0.35">
      <c r="B5" s="225" t="s">
        <v>54</v>
      </c>
      <c r="C5" s="225"/>
      <c r="D5" s="219"/>
      <c r="E5" s="219" t="s">
        <v>63</v>
      </c>
      <c r="F5" s="219" t="s">
        <v>64</v>
      </c>
      <c r="G5" s="219" t="s">
        <v>65</v>
      </c>
      <c r="H5" s="219" t="s">
        <v>66</v>
      </c>
      <c r="I5" s="219" t="s">
        <v>67</v>
      </c>
      <c r="J5" s="219" t="s">
        <v>68</v>
      </c>
      <c r="K5" s="219" t="s">
        <v>209</v>
      </c>
      <c r="L5" s="258"/>
      <c r="M5" s="341"/>
      <c r="N5" s="258"/>
      <c r="O5" s="266" t="s">
        <v>72</v>
      </c>
      <c r="P5" s="266"/>
      <c r="Q5" s="266"/>
      <c r="R5" s="266"/>
      <c r="S5" s="266"/>
      <c r="T5" s="266"/>
      <c r="U5" s="266"/>
      <c r="V5" s="266"/>
      <c r="W5" s="266"/>
      <c r="X5" s="266"/>
      <c r="Y5" s="266"/>
      <c r="AA5" s="258"/>
      <c r="AB5" s="258"/>
    </row>
    <row r="6" spans="1:28" ht="15" customHeight="1" x14ac:dyDescent="0.35">
      <c r="B6" s="60">
        <f>IF('Pick Board'!B6&lt;&gt;"",'Pick Board'!B6,"")</f>
        <v>1</v>
      </c>
      <c r="C6" s="244" t="s">
        <v>207</v>
      </c>
      <c r="D6" s="61" t="str">
        <f>IF(B6&lt;&gt;"",INDEX('Race Board'!C7:C16,MATCH('Leader Board'!B6,'Race Board'!L7:L16,0),0),"")</f>
        <v/>
      </c>
      <c r="E6" s="52" t="str">
        <f>VLOOKUP(D6,'Race Board'!C7:J16,E17,FALSE)</f>
        <v/>
      </c>
      <c r="F6" s="52" t="str">
        <f>VLOOKUP(D6,'Race Board'!C7:J16,F17,FALSE)</f>
        <v/>
      </c>
      <c r="G6" s="52" t="str">
        <f>VLOOKUP(D6,'Race Board'!C7:J16,G17,FALSE)</f>
        <v/>
      </c>
      <c r="H6" s="52" t="str">
        <f>VLOOKUP(D6,'Race Board'!C7:J16,H17,FALSE)</f>
        <v/>
      </c>
      <c r="I6" s="52" t="str">
        <f>VLOOKUP(D6,'Race Board'!C7:J16,I17,FALSE)</f>
        <v/>
      </c>
      <c r="J6" s="52" t="str">
        <f>VLOOKUP(D6,'Race Board'!C7:J16,J17,FALSE)</f>
        <v/>
      </c>
      <c r="K6" s="52" t="str">
        <f>VLOOKUP(D6,'Race Board'!C7:J16,K17,FALSE)</f>
        <v/>
      </c>
      <c r="M6" s="263">
        <f>IFERROR(JackPot/$M$1,0)</f>
        <v>0</v>
      </c>
      <c r="O6" s="58">
        <f t="shared" ref="O6:O15" si="0">SUMPRODUCT((E6:K6&lt;&gt;"")*1)</f>
        <v>0</v>
      </c>
      <c r="Q6" s="58">
        <f>INDEX('Race Board'!N7:N16,MATCH(D6,'Race Board'!C7:C16,0),0)</f>
        <v>0</v>
      </c>
      <c r="R6" s="58">
        <f>INDEX('Race Board'!O7:O16,MATCH(D6,'Race Board'!C7:C16,0),0)</f>
        <v>0</v>
      </c>
      <c r="S6" s="58">
        <f>INDEX('Race Board'!P7:P16,MATCH(D6,'Race Board'!C7:C16,0),0)</f>
        <v>0</v>
      </c>
      <c r="T6" s="58">
        <f>INDEX('Race Board'!Q7:Q16,MATCH(D6,'Race Board'!C7:C16,0),0)</f>
        <v>0</v>
      </c>
      <c r="U6" s="58">
        <f>INDEX('Race Board'!R7:R16,MATCH(D6,'Race Board'!C7:C16,0),0)</f>
        <v>0</v>
      </c>
      <c r="V6" s="58">
        <f>INDEX('Race Board'!S7:S16,MATCH(D6,'Race Board'!C7:C16,0),0)</f>
        <v>0</v>
      </c>
      <c r="W6" s="58">
        <f>INDEX('Race Board'!T7:T16,MATCH(D6,'Race Board'!C7:C16,0),0)</f>
        <v>0</v>
      </c>
      <c r="X6" s="58">
        <f>SUM(Q6:W6)</f>
        <v>0</v>
      </c>
      <c r="Y6" s="58" t="str">
        <f t="shared" ref="Y6:Y15" si="1">IF(D6&lt;&gt;"",RANK(X6,X$6:X$15),"")</f>
        <v/>
      </c>
    </row>
    <row r="7" spans="1:28" ht="15" customHeight="1" x14ac:dyDescent="0.35">
      <c r="B7" s="60">
        <f>IF('Pick Board'!B7&lt;&gt;"",'Pick Board'!B7,"")</f>
        <v>2</v>
      </c>
      <c r="C7" s="244" t="s">
        <v>207</v>
      </c>
      <c r="D7" s="61" t="str">
        <f>IF(B7&lt;&gt;"",INDEX('Race Board'!C7:C16,MATCH('Leader Board'!B7,'Race Board'!L7:L16,0),0),"")</f>
        <v/>
      </c>
      <c r="E7" s="52" t="str">
        <f>VLOOKUP(D7,'Race Board'!C7:J16,E17,FALSE)</f>
        <v/>
      </c>
      <c r="F7" s="52" t="str">
        <f>VLOOKUP(D7,'Race Board'!C7:J16,F17,FALSE)</f>
        <v/>
      </c>
      <c r="G7" s="52" t="str">
        <f>VLOOKUP(D7,'Race Board'!C7:J16,G17,FALSE)</f>
        <v/>
      </c>
      <c r="H7" s="52" t="str">
        <f>VLOOKUP(D7,'Race Board'!C7:J16,H17,FALSE)</f>
        <v/>
      </c>
      <c r="I7" s="52" t="str">
        <f>VLOOKUP(D7,'Race Board'!C7:J16,I17,FALSE)</f>
        <v/>
      </c>
      <c r="J7" s="52" t="str">
        <f>VLOOKUP(D7,'Race Board'!C7:J16,J17,FALSE)</f>
        <v/>
      </c>
      <c r="K7" s="52" t="str">
        <f>VLOOKUP(D7,'Race Board'!C7:J16,K17,FALSE)</f>
        <v/>
      </c>
      <c r="M7" s="263">
        <f t="shared" ref="M7:M15" si="2">IF(B7&lt;=$M$1,IFERROR(JackPot/$M$1,0),0)</f>
        <v>0</v>
      </c>
      <c r="O7" s="58">
        <f t="shared" si="0"/>
        <v>0</v>
      </c>
      <c r="Q7" s="58">
        <f>INDEX('Race Board'!N7:N16,MATCH(D7,'Race Board'!C7:C16,0),0)</f>
        <v>0</v>
      </c>
      <c r="R7" s="58">
        <f>INDEX('Race Board'!O7:O16,MATCH(D7,'Race Board'!C7:C16,0),0)</f>
        <v>0</v>
      </c>
      <c r="S7" s="58">
        <f>INDEX('Race Board'!P7:P16,MATCH(D7,'Race Board'!C7:C16,0),0)</f>
        <v>0</v>
      </c>
      <c r="T7" s="58">
        <f>INDEX('Race Board'!Q7:Q16,MATCH(D7,'Race Board'!C7:C16,0),0)</f>
        <v>0</v>
      </c>
      <c r="U7" s="58">
        <f>INDEX('Race Board'!R7:R16,MATCH(D7,'Race Board'!C7:C16,0),0)</f>
        <v>0</v>
      </c>
      <c r="V7" s="58">
        <f>INDEX('Race Board'!S7:S16,MATCH(D7,'Race Board'!C7:C16,0),0)</f>
        <v>0</v>
      </c>
      <c r="W7" s="58">
        <f>INDEX('Race Board'!T7:T16,MATCH(D7,'Race Board'!C7:C16,0),0)</f>
        <v>0</v>
      </c>
      <c r="X7" s="58">
        <f t="shared" ref="X7:X15" si="3">SUM(Q7:W7)</f>
        <v>0</v>
      </c>
      <c r="Y7" s="58" t="str">
        <f t="shared" si="1"/>
        <v/>
      </c>
    </row>
    <row r="8" spans="1:28" ht="15" customHeight="1" x14ac:dyDescent="0.35">
      <c r="B8" s="60">
        <f>IF('Pick Board'!B8&lt;&gt;"",'Pick Board'!B8,"")</f>
        <v>3</v>
      </c>
      <c r="C8" s="244" t="s">
        <v>207</v>
      </c>
      <c r="D8" s="61" t="str">
        <f>IF(B8&lt;&gt;"",INDEX('Race Board'!C7:C16,MATCH('Leader Board'!B8,'Race Board'!L7:L16,0),0),"")</f>
        <v/>
      </c>
      <c r="E8" s="52" t="str">
        <f>VLOOKUP(D8,'Race Board'!C7:J16,E17,FALSE)</f>
        <v/>
      </c>
      <c r="F8" s="52" t="str">
        <f>VLOOKUP(D8,'Race Board'!C7:J16,F17,FALSE)</f>
        <v/>
      </c>
      <c r="G8" s="52" t="str">
        <f>VLOOKUP(D8,'Race Board'!C7:J16,G17,FALSE)</f>
        <v/>
      </c>
      <c r="H8" s="52" t="str">
        <f>VLOOKUP(D8,'Race Board'!C7:J16,H17,FALSE)</f>
        <v/>
      </c>
      <c r="I8" s="52" t="str">
        <f>VLOOKUP(D8,'Race Board'!C7:J16,I17,FALSE)</f>
        <v/>
      </c>
      <c r="J8" s="52" t="str">
        <f>VLOOKUP(D8,'Race Board'!C7:J16,J17,FALSE)</f>
        <v/>
      </c>
      <c r="K8" s="52" t="str">
        <f>VLOOKUP(D8,'Race Board'!C7:J16,K17,FALSE)</f>
        <v/>
      </c>
      <c r="M8" s="263">
        <f t="shared" si="2"/>
        <v>0</v>
      </c>
      <c r="O8" s="58">
        <f t="shared" si="0"/>
        <v>0</v>
      </c>
      <c r="Q8" s="58">
        <f>INDEX('Race Board'!N7:N16,MATCH(D8,'Race Board'!C7:C16,0),0)</f>
        <v>0</v>
      </c>
      <c r="R8" s="58">
        <f>INDEX('Race Board'!O7:O16,MATCH(D8,'Race Board'!C7:C16,0),0)</f>
        <v>0</v>
      </c>
      <c r="S8" s="58">
        <f>INDEX('Race Board'!P7:P16,MATCH(D8,'Race Board'!C7:C16,0),0)</f>
        <v>0</v>
      </c>
      <c r="T8" s="58">
        <f>INDEX('Race Board'!Q7:Q16,MATCH(D8,'Race Board'!C7:C16,0),0)</f>
        <v>0</v>
      </c>
      <c r="U8" s="58">
        <f>INDEX('Race Board'!R7:R16,MATCH(D8,'Race Board'!C7:C16,0),0)</f>
        <v>0</v>
      </c>
      <c r="V8" s="58">
        <f>INDEX('Race Board'!S7:S16,MATCH(D8,'Race Board'!C7:C16,0),0)</f>
        <v>0</v>
      </c>
      <c r="W8" s="58">
        <f>INDEX('Race Board'!T7:T16,MATCH(D8,'Race Board'!C7:C16,0),0)</f>
        <v>0</v>
      </c>
      <c r="X8" s="58">
        <f t="shared" si="3"/>
        <v>0</v>
      </c>
      <c r="Y8" s="58" t="str">
        <f t="shared" si="1"/>
        <v/>
      </c>
    </row>
    <row r="9" spans="1:28" ht="15" customHeight="1" x14ac:dyDescent="0.35">
      <c r="B9" s="60">
        <f>IF('Pick Board'!B9&lt;&gt;"",'Pick Board'!B9,"")</f>
        <v>4</v>
      </c>
      <c r="C9" s="244" t="s">
        <v>207</v>
      </c>
      <c r="D9" s="61" t="str">
        <f>IF(B9&lt;&gt;"",INDEX('Race Board'!C7:C16,MATCH('Leader Board'!B9,'Race Board'!L7:L16,0),0),"")</f>
        <v/>
      </c>
      <c r="E9" s="52" t="str">
        <f>VLOOKUP(D9,'Race Board'!C7:J16,E17,FALSE)</f>
        <v/>
      </c>
      <c r="F9" s="52" t="str">
        <f>VLOOKUP(D9,'Race Board'!C7:J16,F17,FALSE)</f>
        <v/>
      </c>
      <c r="G9" s="52" t="str">
        <f>VLOOKUP(D9,'Race Board'!C7:J16,G17,FALSE)</f>
        <v/>
      </c>
      <c r="H9" s="52" t="str">
        <f>VLOOKUP(D9,'Race Board'!C7:J16,H17,FALSE)</f>
        <v/>
      </c>
      <c r="I9" s="52" t="str">
        <f>VLOOKUP(D9,'Race Board'!C7:J16,I17,FALSE)</f>
        <v/>
      </c>
      <c r="J9" s="52" t="str">
        <f>VLOOKUP(D9,'Race Board'!C7:J16,J17,FALSE)</f>
        <v/>
      </c>
      <c r="K9" s="52" t="str">
        <f>VLOOKUP(D9,'Race Board'!C7:J16,K17,FALSE)</f>
        <v/>
      </c>
      <c r="M9" s="263">
        <f t="shared" si="2"/>
        <v>0</v>
      </c>
      <c r="O9" s="58">
        <f t="shared" si="0"/>
        <v>0</v>
      </c>
      <c r="Q9" s="58">
        <f>INDEX('Race Board'!N7:N16,MATCH(D9,'Race Board'!C7:C16,0),0)</f>
        <v>0</v>
      </c>
      <c r="R9" s="58">
        <f>INDEX('Race Board'!O7:O16,MATCH(D9,'Race Board'!C7:C16,0),0)</f>
        <v>0</v>
      </c>
      <c r="S9" s="58">
        <f>INDEX('Race Board'!P7:P16,MATCH(D9,'Race Board'!C7:C16,0),0)</f>
        <v>0</v>
      </c>
      <c r="T9" s="58">
        <f>INDEX('Race Board'!Q7:Q16,MATCH(D9,'Race Board'!C7:C16,0),0)</f>
        <v>0</v>
      </c>
      <c r="U9" s="58">
        <f>INDEX('Race Board'!R7:R16,MATCH(D9,'Race Board'!C7:C16,0),0)</f>
        <v>0</v>
      </c>
      <c r="V9" s="58">
        <f>INDEX('Race Board'!S7:S16,MATCH(D9,'Race Board'!C7:C16,0),0)</f>
        <v>0</v>
      </c>
      <c r="W9" s="58">
        <f>INDEX('Race Board'!T7:T16,MATCH(D9,'Race Board'!C7:C16,0),0)</f>
        <v>0</v>
      </c>
      <c r="X9" s="58">
        <f t="shared" si="3"/>
        <v>0</v>
      </c>
      <c r="Y9" s="58" t="str">
        <f t="shared" si="1"/>
        <v/>
      </c>
    </row>
    <row r="10" spans="1:28" ht="15" customHeight="1" x14ac:dyDescent="0.35">
      <c r="B10" s="60">
        <f>IF('Pick Board'!B10&lt;&gt;"",'Pick Board'!B10,"")</f>
        <v>5</v>
      </c>
      <c r="C10" s="244" t="s">
        <v>207</v>
      </c>
      <c r="D10" s="61" t="str">
        <f>IF(B10&lt;&gt;"",INDEX('Race Board'!C7:C16,MATCH('Leader Board'!B10,'Race Board'!L7:L16,0),0),"")</f>
        <v/>
      </c>
      <c r="E10" s="52" t="str">
        <f>VLOOKUP(D10,'Race Board'!C7:J16,E17,FALSE)</f>
        <v/>
      </c>
      <c r="F10" s="52" t="str">
        <f>VLOOKUP(D10,'Race Board'!C7:J16,F17,FALSE)</f>
        <v/>
      </c>
      <c r="G10" s="52" t="str">
        <f>VLOOKUP(D10,'Race Board'!C7:J16,G17,FALSE)</f>
        <v/>
      </c>
      <c r="H10" s="52" t="str">
        <f>VLOOKUP(D10,'Race Board'!C7:J16,H17,FALSE)</f>
        <v/>
      </c>
      <c r="I10" s="52" t="str">
        <f>VLOOKUP(D10,'Race Board'!C7:J16,I17,FALSE)</f>
        <v/>
      </c>
      <c r="J10" s="52" t="str">
        <f>VLOOKUP(D10,'Race Board'!C7:J16,J17,FALSE)</f>
        <v/>
      </c>
      <c r="K10" s="52" t="str">
        <f>VLOOKUP(D10,'Race Board'!C7:J16,K17,FALSE)</f>
        <v/>
      </c>
      <c r="M10" s="263">
        <f t="shared" si="2"/>
        <v>0</v>
      </c>
      <c r="O10" s="58">
        <f t="shared" si="0"/>
        <v>0</v>
      </c>
      <c r="Q10" s="58">
        <f>INDEX('Race Board'!N7:N16,MATCH(D10,'Race Board'!C7:C16,0),0)</f>
        <v>0</v>
      </c>
      <c r="R10" s="58">
        <f>INDEX('Race Board'!O7:O16,MATCH(D10,'Race Board'!C7:C16,0),0)</f>
        <v>0</v>
      </c>
      <c r="S10" s="58">
        <f>INDEX('Race Board'!P7:P16,MATCH(D10,'Race Board'!C7:C16,0),0)</f>
        <v>0</v>
      </c>
      <c r="T10" s="58">
        <f>INDEX('Race Board'!Q7:Q16,MATCH(D10,'Race Board'!C7:C16,0),0)</f>
        <v>0</v>
      </c>
      <c r="U10" s="58">
        <f>INDEX('Race Board'!R7:R16,MATCH(D10,'Race Board'!C7:C16,0),0)</f>
        <v>0</v>
      </c>
      <c r="V10" s="58">
        <f>INDEX('Race Board'!S7:S16,MATCH(D10,'Race Board'!C7:C16,0),0)</f>
        <v>0</v>
      </c>
      <c r="W10" s="58">
        <f>INDEX('Race Board'!T7:T16,MATCH(D10,'Race Board'!C7:C16,0),0)</f>
        <v>0</v>
      </c>
      <c r="X10" s="58">
        <f t="shared" si="3"/>
        <v>0</v>
      </c>
      <c r="Y10" s="58" t="str">
        <f t="shared" si="1"/>
        <v/>
      </c>
    </row>
    <row r="11" spans="1:28" ht="15" customHeight="1" x14ac:dyDescent="0.35">
      <c r="B11" s="60">
        <f>IF('Pick Board'!B11&lt;&gt;"",'Pick Board'!B11,"")</f>
        <v>6</v>
      </c>
      <c r="C11" s="244" t="s">
        <v>207</v>
      </c>
      <c r="D11" s="61" t="str">
        <f>IF(B11&lt;&gt;"",INDEX('Race Board'!C7:C16,MATCH('Leader Board'!B11,'Race Board'!L7:L16,0),0),"")</f>
        <v/>
      </c>
      <c r="E11" s="52" t="str">
        <f>VLOOKUP(D11,'Race Board'!C7:J16,E17,FALSE)</f>
        <v/>
      </c>
      <c r="F11" s="52" t="str">
        <f>VLOOKUP(D11,'Race Board'!C7:J16,F17,FALSE)</f>
        <v/>
      </c>
      <c r="G11" s="52" t="str">
        <f>VLOOKUP(D11,'Race Board'!C7:J16,G17,FALSE)</f>
        <v/>
      </c>
      <c r="H11" s="52" t="str">
        <f>VLOOKUP(D11,'Race Board'!C7:J16,H17,FALSE)</f>
        <v/>
      </c>
      <c r="I11" s="52" t="str">
        <f>VLOOKUP(D11,'Race Board'!C7:J16,I17,FALSE)</f>
        <v/>
      </c>
      <c r="J11" s="52" t="str">
        <f>VLOOKUP(D11,'Race Board'!C7:J16,J17,FALSE)</f>
        <v/>
      </c>
      <c r="K11" s="52" t="str">
        <f>VLOOKUP(D11,'Race Board'!C7:J16,K17,FALSE)</f>
        <v/>
      </c>
      <c r="M11" s="263">
        <f t="shared" si="2"/>
        <v>0</v>
      </c>
      <c r="O11" s="58">
        <f t="shared" si="0"/>
        <v>0</v>
      </c>
      <c r="Q11" s="58">
        <f>INDEX('Race Board'!N7:N16,MATCH(D11,'Race Board'!C7:C16,0),0)</f>
        <v>0</v>
      </c>
      <c r="R11" s="58">
        <f>INDEX('Race Board'!O7:O16,MATCH(D11,'Race Board'!C7:C16,0),0)</f>
        <v>0</v>
      </c>
      <c r="S11" s="58">
        <f>INDEX('Race Board'!P7:P16,MATCH(D11,'Race Board'!C7:C16,0),0)</f>
        <v>0</v>
      </c>
      <c r="T11" s="58">
        <f>INDEX('Race Board'!Q7:Q16,MATCH(D11,'Race Board'!C7:C16,0),0)</f>
        <v>0</v>
      </c>
      <c r="U11" s="58">
        <f>INDEX('Race Board'!R7:R16,MATCH(D11,'Race Board'!C7:C16,0),0)</f>
        <v>0</v>
      </c>
      <c r="V11" s="58">
        <f>INDEX('Race Board'!S7:S16,MATCH(D11,'Race Board'!C7:C16,0),0)</f>
        <v>0</v>
      </c>
      <c r="W11" s="58">
        <f>INDEX('Race Board'!T7:T16,MATCH(D11,'Race Board'!C7:C16,0),0)</f>
        <v>0</v>
      </c>
      <c r="X11" s="58">
        <f t="shared" si="3"/>
        <v>0</v>
      </c>
      <c r="Y11" s="58" t="str">
        <f t="shared" si="1"/>
        <v/>
      </c>
    </row>
    <row r="12" spans="1:28" ht="15" customHeight="1" x14ac:dyDescent="0.35">
      <c r="B12" s="60">
        <f>IF('Pick Board'!B12&lt;&gt;"",'Pick Board'!B12,"")</f>
        <v>7</v>
      </c>
      <c r="C12" s="244" t="s">
        <v>207</v>
      </c>
      <c r="D12" s="61" t="str">
        <f>IF(B12&lt;&gt;"",INDEX('Race Board'!C7:C16,MATCH('Leader Board'!B12,'Race Board'!L7:L16,0),0),"")</f>
        <v/>
      </c>
      <c r="E12" s="52" t="str">
        <f>VLOOKUP(D12,'Race Board'!C7:J16,E17,FALSE)</f>
        <v/>
      </c>
      <c r="F12" s="52" t="str">
        <f>VLOOKUP(D12,'Race Board'!C7:J16,F17,FALSE)</f>
        <v/>
      </c>
      <c r="G12" s="52" t="str">
        <f>VLOOKUP(D12,'Race Board'!C7:J16,G17,FALSE)</f>
        <v/>
      </c>
      <c r="H12" s="52" t="str">
        <f>VLOOKUP(D12,'Race Board'!C7:J16,H17,FALSE)</f>
        <v/>
      </c>
      <c r="I12" s="52" t="str">
        <f>VLOOKUP(D12,'Race Board'!C7:J16,I17,FALSE)</f>
        <v/>
      </c>
      <c r="J12" s="52" t="str">
        <f>VLOOKUP(D12,'Race Board'!C7:J16,J17,FALSE)</f>
        <v/>
      </c>
      <c r="K12" s="52" t="str">
        <f>VLOOKUP(D12,'Race Board'!C7:J16,K17,FALSE)</f>
        <v/>
      </c>
      <c r="M12" s="263">
        <f t="shared" si="2"/>
        <v>0</v>
      </c>
      <c r="O12" s="58">
        <f t="shared" si="0"/>
        <v>0</v>
      </c>
      <c r="Q12" s="58">
        <f>INDEX('Race Board'!N7:N16,MATCH(D12,'Race Board'!C7:C16,0),0)</f>
        <v>0</v>
      </c>
      <c r="R12" s="58">
        <f>INDEX('Race Board'!O7:O16,MATCH(D12,'Race Board'!C7:C16,0),0)</f>
        <v>0</v>
      </c>
      <c r="S12" s="58">
        <f>INDEX('Race Board'!P7:P16,MATCH(D12,'Race Board'!C7:C16,0),0)</f>
        <v>0</v>
      </c>
      <c r="T12" s="58">
        <f>INDEX('Race Board'!Q7:Q16,MATCH(D12,'Race Board'!C7:C16,0),0)</f>
        <v>0</v>
      </c>
      <c r="U12" s="58">
        <f>INDEX('Race Board'!R7:R16,MATCH(D12,'Race Board'!C7:C16,0),0)</f>
        <v>0</v>
      </c>
      <c r="V12" s="58">
        <f>INDEX('Race Board'!S7:S16,MATCH(D12,'Race Board'!C7:C16,0),0)</f>
        <v>0</v>
      </c>
      <c r="W12" s="58">
        <f>INDEX('Race Board'!T7:T16,MATCH(D12,'Race Board'!C7:C16,0),0)</f>
        <v>0</v>
      </c>
      <c r="X12" s="58">
        <f t="shared" si="3"/>
        <v>0</v>
      </c>
      <c r="Y12" s="58" t="str">
        <f t="shared" si="1"/>
        <v/>
      </c>
    </row>
    <row r="13" spans="1:28" ht="15" customHeight="1" x14ac:dyDescent="0.35">
      <c r="B13" s="60">
        <f>IF('Pick Board'!B13&lt;&gt;"",'Pick Board'!B13,"")</f>
        <v>8</v>
      </c>
      <c r="C13" s="244" t="s">
        <v>207</v>
      </c>
      <c r="D13" s="61" t="str">
        <f>IF(B13&lt;&gt;"",INDEX('Race Board'!C7:C16,MATCH('Leader Board'!B13,'Race Board'!L7:L16,0),0),"")</f>
        <v/>
      </c>
      <c r="E13" s="52" t="str">
        <f>VLOOKUP(D13,'Race Board'!C7:J16,E17,FALSE)</f>
        <v/>
      </c>
      <c r="F13" s="52" t="str">
        <f>VLOOKUP(D13,'Race Board'!C7:J16,F17,FALSE)</f>
        <v/>
      </c>
      <c r="G13" s="52" t="str">
        <f>VLOOKUP(D13,'Race Board'!C7:J16,G17,FALSE)</f>
        <v/>
      </c>
      <c r="H13" s="52" t="str">
        <f>VLOOKUP(D13,'Race Board'!C7:J16,H17,FALSE)</f>
        <v/>
      </c>
      <c r="I13" s="52" t="str">
        <f>VLOOKUP(D13,'Race Board'!C7:J16,I17,FALSE)</f>
        <v/>
      </c>
      <c r="J13" s="52" t="str">
        <f>VLOOKUP(D13,'Race Board'!C7:J16,J17,FALSE)</f>
        <v/>
      </c>
      <c r="K13" s="52" t="str">
        <f>VLOOKUP(D13,'Race Board'!C7:J16,K17,FALSE)</f>
        <v/>
      </c>
      <c r="M13" s="263">
        <f t="shared" si="2"/>
        <v>0</v>
      </c>
      <c r="O13" s="58">
        <f t="shared" si="0"/>
        <v>0</v>
      </c>
      <c r="Q13" s="58">
        <f>INDEX('Race Board'!N7:N16,MATCH(D13,'Race Board'!C7:C16,0),0)</f>
        <v>0</v>
      </c>
      <c r="R13" s="58">
        <f>INDEX('Race Board'!O7:O16,MATCH(D13,'Race Board'!C7:C16,0),0)</f>
        <v>0</v>
      </c>
      <c r="S13" s="58">
        <f>INDEX('Race Board'!P7:P16,MATCH(D13,'Race Board'!C7:C16,0),0)</f>
        <v>0</v>
      </c>
      <c r="T13" s="58">
        <f>INDEX('Race Board'!Q7:Q16,MATCH(D13,'Race Board'!C7:C16,0),0)</f>
        <v>0</v>
      </c>
      <c r="U13" s="58">
        <f>INDEX('Race Board'!R7:R16,MATCH(D13,'Race Board'!C7:C16,0),0)</f>
        <v>0</v>
      </c>
      <c r="V13" s="58">
        <f>INDEX('Race Board'!S7:S16,MATCH(D13,'Race Board'!C7:C16,0),0)</f>
        <v>0</v>
      </c>
      <c r="W13" s="58">
        <f>INDEX('Race Board'!T7:T16,MATCH(D13,'Race Board'!C7:C16,0),0)</f>
        <v>0</v>
      </c>
      <c r="X13" s="58">
        <f t="shared" si="3"/>
        <v>0</v>
      </c>
      <c r="Y13" s="58" t="str">
        <f t="shared" si="1"/>
        <v/>
      </c>
    </row>
    <row r="14" spans="1:28" ht="15" customHeight="1" x14ac:dyDescent="0.35">
      <c r="B14" s="60">
        <f>IF('Pick Board'!B14&lt;&gt;"",'Pick Board'!B14,"")</f>
        <v>9</v>
      </c>
      <c r="C14" s="244" t="s">
        <v>207</v>
      </c>
      <c r="D14" s="61" t="str">
        <f>IF(B14&lt;&gt;"",INDEX('Race Board'!C7:C16,MATCH('Leader Board'!B14,'Race Board'!L7:L16,0),0),"")</f>
        <v/>
      </c>
      <c r="E14" s="52" t="str">
        <f>VLOOKUP(D14,'Race Board'!C7:J16,E17,FALSE)</f>
        <v/>
      </c>
      <c r="F14" s="52" t="str">
        <f>VLOOKUP(D14,'Race Board'!C7:J16,F17,FALSE)</f>
        <v/>
      </c>
      <c r="G14" s="52" t="str">
        <f>VLOOKUP(D14,'Race Board'!C7:J16,G17,FALSE)</f>
        <v/>
      </c>
      <c r="H14" s="52" t="str">
        <f>VLOOKUP(D14,'Race Board'!C7:J16,H17,FALSE)</f>
        <v/>
      </c>
      <c r="I14" s="52" t="str">
        <f>VLOOKUP(D14,'Race Board'!C7:J16,I17,FALSE)</f>
        <v/>
      </c>
      <c r="J14" s="52" t="str">
        <f>VLOOKUP(D14,'Race Board'!C7:J16,J17,FALSE)</f>
        <v/>
      </c>
      <c r="K14" s="52" t="str">
        <f>VLOOKUP(D14,'Race Board'!C7:J16,K17,FALSE)</f>
        <v/>
      </c>
      <c r="M14" s="263">
        <f t="shared" si="2"/>
        <v>0</v>
      </c>
      <c r="O14" s="58">
        <f t="shared" si="0"/>
        <v>0</v>
      </c>
      <c r="Q14" s="58">
        <f>INDEX('Race Board'!N7:N16,MATCH(D14,'Race Board'!C7:C16,0),0)</f>
        <v>0</v>
      </c>
      <c r="R14" s="58">
        <f>INDEX('Race Board'!O7:O16,MATCH(D14,'Race Board'!C7:C16,0),0)</f>
        <v>0</v>
      </c>
      <c r="S14" s="58">
        <f>INDEX('Race Board'!P7:P16,MATCH(D14,'Race Board'!C7:C16,0),0)</f>
        <v>0</v>
      </c>
      <c r="T14" s="58">
        <f>INDEX('Race Board'!Q7:Q16,MATCH(D14,'Race Board'!C7:C16,0),0)</f>
        <v>0</v>
      </c>
      <c r="U14" s="58">
        <f>INDEX('Race Board'!R7:R16,MATCH(D14,'Race Board'!C7:C16,0),0)</f>
        <v>0</v>
      </c>
      <c r="V14" s="58">
        <f>INDEX('Race Board'!S7:S16,MATCH(D14,'Race Board'!C7:C16,0),0)</f>
        <v>0</v>
      </c>
      <c r="W14" s="58">
        <f>INDEX('Race Board'!T7:T16,MATCH(D14,'Race Board'!C7:C16,0),0)</f>
        <v>0</v>
      </c>
      <c r="X14" s="58">
        <f t="shared" si="3"/>
        <v>0</v>
      </c>
      <c r="Y14" s="58" t="str">
        <f t="shared" si="1"/>
        <v/>
      </c>
    </row>
    <row r="15" spans="1:28" ht="15" customHeight="1" x14ac:dyDescent="0.35">
      <c r="B15" s="60">
        <f>IF('Pick Board'!B15&lt;&gt;"",'Pick Board'!B15,"")</f>
        <v>10</v>
      </c>
      <c r="C15" s="244" t="s">
        <v>207</v>
      </c>
      <c r="D15" s="61" t="str">
        <f>IF(B15&lt;&gt;"",INDEX('Race Board'!C7:C16,MATCH('Leader Board'!B15,'Race Board'!L7:L16,0),0),"")</f>
        <v/>
      </c>
      <c r="E15" s="52" t="str">
        <f>VLOOKUP(D15,'Race Board'!C7:J16,E17,FALSE)</f>
        <v/>
      </c>
      <c r="F15" s="52" t="str">
        <f>VLOOKUP(D15,'Race Board'!C7:J16,F17,FALSE)</f>
        <v/>
      </c>
      <c r="G15" s="52" t="str">
        <f>VLOOKUP(D15,'Race Board'!C7:J16,G17,FALSE)</f>
        <v/>
      </c>
      <c r="H15" s="52" t="str">
        <f>VLOOKUP(D15,'Race Board'!C7:J16,H17,FALSE)</f>
        <v/>
      </c>
      <c r="I15" s="52" t="str">
        <f>VLOOKUP(D15,'Race Board'!C7:J16,I17,FALSE)</f>
        <v/>
      </c>
      <c r="J15" s="52" t="str">
        <f>VLOOKUP(D15,'Race Board'!C7:J16,J17,FALSE)</f>
        <v/>
      </c>
      <c r="K15" s="52" t="str">
        <f>VLOOKUP(D15,'Race Board'!C7:J16,K17,FALSE)</f>
        <v/>
      </c>
      <c r="M15" s="263">
        <f t="shared" si="2"/>
        <v>0</v>
      </c>
      <c r="O15" s="58">
        <f t="shared" si="0"/>
        <v>0</v>
      </c>
      <c r="Q15" s="58">
        <f>INDEX('Race Board'!N7:N16,MATCH(D15,'Race Board'!C7:C16,0),0)</f>
        <v>0</v>
      </c>
      <c r="R15" s="58">
        <f>INDEX('Race Board'!O7:O16,MATCH(D15,'Race Board'!C7:C16,0),0)</f>
        <v>0</v>
      </c>
      <c r="S15" s="58">
        <f>INDEX('Race Board'!P7:P16,MATCH(D15,'Race Board'!C7:C16,0),0)</f>
        <v>0</v>
      </c>
      <c r="T15" s="58">
        <f>INDEX('Race Board'!Q7:Q16,MATCH(D15,'Race Board'!C7:C16,0),0)</f>
        <v>0</v>
      </c>
      <c r="U15" s="58">
        <f>INDEX('Race Board'!R7:R16,MATCH(D15,'Race Board'!C7:C16,0),0)</f>
        <v>0</v>
      </c>
      <c r="V15" s="58">
        <f>INDEX('Race Board'!S7:S16,MATCH(D15,'Race Board'!C7:C16,0),0)</f>
        <v>0</v>
      </c>
      <c r="W15" s="58">
        <f>INDEX('Race Board'!T7:T16,MATCH(D15,'Race Board'!C7:C16,0),0)</f>
        <v>0</v>
      </c>
      <c r="X15" s="58">
        <f t="shared" si="3"/>
        <v>0</v>
      </c>
      <c r="Y15" s="58" t="str">
        <f t="shared" si="1"/>
        <v/>
      </c>
    </row>
    <row r="16" spans="1:28" ht="30" customHeight="1" x14ac:dyDescent="0.35">
      <c r="B16" s="56" t="s">
        <v>163</v>
      </c>
    </row>
    <row r="17" spans="5:28" s="58" customFormat="1" hidden="1" x14ac:dyDescent="0.35">
      <c r="E17" s="58">
        <v>2</v>
      </c>
      <c r="F17" s="58">
        <f>E17+1</f>
        <v>3</v>
      </c>
      <c r="G17" s="58">
        <f t="shared" ref="G17:K17" si="4">F17+1</f>
        <v>4</v>
      </c>
      <c r="H17" s="58">
        <f t="shared" si="4"/>
        <v>5</v>
      </c>
      <c r="I17" s="58">
        <f t="shared" si="4"/>
        <v>6</v>
      </c>
      <c r="J17" s="58">
        <f t="shared" si="4"/>
        <v>7</v>
      </c>
      <c r="K17" s="58">
        <f t="shared" si="4"/>
        <v>8</v>
      </c>
      <c r="L17" s="257"/>
      <c r="M17" s="257"/>
      <c r="N17" s="257"/>
      <c r="Z17" s="56"/>
      <c r="AA17" s="257"/>
      <c r="AB17" s="257"/>
    </row>
  </sheetData>
  <sheetProtection password="CBF1" sheet="1" objects="1" scenarios="1"/>
  <mergeCells count="1">
    <mergeCell ref="M4:M5"/>
  </mergeCells>
  <conditionalFormatting sqref="B6:D15">
    <cfRule type="expression" dxfId="21" priority="14">
      <formula>$B6&lt;&gt;""</formula>
    </cfRule>
  </conditionalFormatting>
  <conditionalFormatting sqref="K2">
    <cfRule type="expression" dxfId="20" priority="13">
      <formula>K$3&gt;MaxROund</formula>
    </cfRule>
  </conditionalFormatting>
  <conditionalFormatting sqref="J2">
    <cfRule type="expression" dxfId="19" priority="12">
      <formula>J$3&gt;MaxROund</formula>
    </cfRule>
  </conditionalFormatting>
  <conditionalFormatting sqref="I2">
    <cfRule type="expression" dxfId="18" priority="11">
      <formula>I$3&gt;MaxROund</formula>
    </cfRule>
  </conditionalFormatting>
  <conditionalFormatting sqref="H2:H3 J3">
    <cfRule type="expression" dxfId="17" priority="10">
      <formula>H$3&gt;MaxROund</formula>
    </cfRule>
  </conditionalFormatting>
  <conditionalFormatting sqref="C6:C15">
    <cfRule type="expression" dxfId="16" priority="4">
      <formula>$Y6=1</formula>
    </cfRule>
  </conditionalFormatting>
  <conditionalFormatting sqref="D6:D15">
    <cfRule type="expression" dxfId="15" priority="3">
      <formula>$Y6=1</formula>
    </cfRule>
  </conditionalFormatting>
  <conditionalFormatting sqref="E6:K15">
    <cfRule type="expression" dxfId="14" priority="49">
      <formula>$B6&lt;&gt;""</formula>
    </cfRule>
    <cfRule type="expression" dxfId="13" priority="50">
      <formula>E$3&gt;MaxROund</formula>
    </cfRule>
    <cfRule type="expression" dxfId="12" priority="51">
      <formula>AND(E$3&lt;=MaxROund,$B6&lt;&gt;"",OR(E6="",E6=0))</formula>
    </cfRule>
    <cfRule type="expression" dxfId="11" priority="52">
      <formula>Q6=1</formula>
    </cfRule>
    <cfRule type="expression" dxfId="10" priority="53">
      <formula>AND(E$3&lt;=$A$4,E6&lt;&gt;0,Q6=0)</formula>
    </cfRule>
  </conditionalFormatting>
  <conditionalFormatting sqref="M6:M15">
    <cfRule type="expression" dxfId="9" priority="2">
      <formula>M6=0</formula>
    </cfRule>
  </conditionalFormatting>
  <conditionalFormatting sqref="E6:M15">
    <cfRule type="expression" dxfId="8" priority="1">
      <formula>$B$16&lt;&gt;"© 2022 | journalSHEET.com"</formula>
    </cfRule>
  </conditionalFormatting>
  <pageMargins left="0.28000000000000003" right="0.27" top="0.39" bottom="0.38" header="0.25" footer="0.25"/>
  <pageSetup scale="74"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8"/>
  <sheetViews>
    <sheetView showGridLines="0" workbookViewId="0">
      <selection activeCell="E9" sqref="E9"/>
    </sheetView>
  </sheetViews>
  <sheetFormatPr defaultRowHeight="14.5" x14ac:dyDescent="0.35"/>
  <cols>
    <col min="1" max="1" width="1.6328125" customWidth="1"/>
    <col min="2" max="2" width="3.6328125" style="40" customWidth="1"/>
    <col min="3" max="3" width="12" style="40" customWidth="1"/>
    <col min="4" max="4" width="2.6328125" style="40" customWidth="1"/>
    <col min="5" max="5" width="38.453125" style="40" customWidth="1"/>
    <col min="6" max="6" width="8.7265625" style="40"/>
    <col min="7" max="7" width="1.6328125" style="40" customWidth="1"/>
    <col min="8" max="10" width="14.6328125" style="40" customWidth="1"/>
  </cols>
  <sheetData>
    <row r="1" spans="2:13" s="228" customFormat="1" ht="5" customHeight="1" x14ac:dyDescent="0.35">
      <c r="B1" s="227"/>
      <c r="C1" s="227"/>
      <c r="D1" s="227"/>
      <c r="E1" s="227"/>
      <c r="F1" s="227"/>
      <c r="G1" s="227"/>
      <c r="H1" s="227"/>
      <c r="I1" s="227"/>
      <c r="J1" s="227"/>
      <c r="M1" s="229"/>
    </row>
    <row r="2" spans="2:13" s="32" customFormat="1" ht="30" customHeight="1" x14ac:dyDescent="0.35">
      <c r="B2" s="33" t="s">
        <v>73</v>
      </c>
      <c r="D2" s="34"/>
      <c r="E2" s="35"/>
      <c r="F2" s="36"/>
      <c r="G2" s="36"/>
      <c r="H2" s="36"/>
      <c r="I2" s="36"/>
      <c r="J2" s="36"/>
      <c r="M2" s="1"/>
    </row>
    <row r="3" spans="2:13" s="4" customFormat="1" ht="5" customHeight="1" thickBot="1" x14ac:dyDescent="0.4">
      <c r="C3" s="37"/>
      <c r="D3" s="38"/>
      <c r="E3" s="39"/>
      <c r="F3" s="37"/>
      <c r="G3" s="37"/>
      <c r="H3" s="37"/>
      <c r="I3" s="37"/>
      <c r="J3" s="37"/>
      <c r="K3" s="4">
        <v>7</v>
      </c>
    </row>
    <row r="4" spans="2:13" ht="15" thickTop="1" x14ac:dyDescent="0.35">
      <c r="B4" s="230"/>
      <c r="C4" s="230"/>
      <c r="D4" s="230"/>
      <c r="E4" s="230"/>
      <c r="F4" s="230"/>
      <c r="H4" s="41"/>
      <c r="I4" s="42"/>
      <c r="J4" s="43"/>
    </row>
    <row r="5" spans="2:13" x14ac:dyDescent="0.35">
      <c r="B5" s="230"/>
      <c r="C5" s="230"/>
      <c r="D5" s="230"/>
      <c r="E5" s="231"/>
      <c r="F5" s="231"/>
      <c r="H5" s="44"/>
      <c r="I5" s="45"/>
      <c r="J5" s="46"/>
    </row>
    <row r="6" spans="2:13" x14ac:dyDescent="0.35">
      <c r="B6" s="230"/>
      <c r="C6" s="230"/>
      <c r="D6" s="230"/>
      <c r="E6" s="231"/>
      <c r="F6" s="231"/>
      <c r="H6" s="44"/>
      <c r="I6" s="45"/>
      <c r="J6" s="46"/>
    </row>
    <row r="7" spans="2:13" x14ac:dyDescent="0.35">
      <c r="B7" s="230"/>
      <c r="C7" s="230" t="s">
        <v>74</v>
      </c>
      <c r="D7" s="230" t="s">
        <v>75</v>
      </c>
      <c r="E7" s="232" t="s">
        <v>208</v>
      </c>
      <c r="F7" s="232"/>
      <c r="H7" s="44"/>
      <c r="I7" s="45"/>
      <c r="J7" s="46"/>
    </row>
    <row r="8" spans="2:13" x14ac:dyDescent="0.35">
      <c r="B8" s="230"/>
      <c r="C8" s="230" t="s">
        <v>76</v>
      </c>
      <c r="D8" s="230" t="s">
        <v>75</v>
      </c>
      <c r="E8" s="233" t="s">
        <v>229</v>
      </c>
      <c r="F8" s="230"/>
      <c r="H8" s="44"/>
      <c r="I8" s="45"/>
      <c r="J8" s="46"/>
    </row>
    <row r="9" spans="2:13" x14ac:dyDescent="0.35">
      <c r="B9" s="230"/>
      <c r="C9" s="230" t="s">
        <v>77</v>
      </c>
      <c r="D9" s="230" t="s">
        <v>75</v>
      </c>
      <c r="E9" s="232" t="s">
        <v>78</v>
      </c>
      <c r="F9" s="232"/>
      <c r="H9" s="44"/>
      <c r="I9" s="45"/>
      <c r="J9" s="46"/>
    </row>
    <row r="10" spans="2:13" ht="15.5" x14ac:dyDescent="0.35">
      <c r="B10" s="230"/>
      <c r="C10" s="230" t="s">
        <v>79</v>
      </c>
      <c r="D10" s="230" t="s">
        <v>75</v>
      </c>
      <c r="E10" s="234" t="s">
        <v>80</v>
      </c>
      <c r="F10" s="235"/>
      <c r="H10" s="342" t="s">
        <v>218</v>
      </c>
      <c r="I10" s="343"/>
      <c r="J10" s="344"/>
    </row>
    <row r="11" spans="2:13" ht="15.5" x14ac:dyDescent="0.35">
      <c r="B11" s="230"/>
      <c r="C11" s="230" t="s">
        <v>81</v>
      </c>
      <c r="D11" s="230" t="s">
        <v>75</v>
      </c>
      <c r="E11" s="234" t="s">
        <v>82</v>
      </c>
      <c r="F11" s="235"/>
      <c r="H11" s="342" t="s">
        <v>83</v>
      </c>
      <c r="I11" s="343"/>
      <c r="J11" s="344"/>
    </row>
    <row r="12" spans="2:13" x14ac:dyDescent="0.35">
      <c r="B12" s="230"/>
      <c r="C12" s="230" t="s">
        <v>84</v>
      </c>
      <c r="D12" s="230" t="s">
        <v>75</v>
      </c>
      <c r="E12" s="236" t="s">
        <v>226</v>
      </c>
      <c r="F12" s="235"/>
      <c r="H12" s="237"/>
      <c r="I12" s="345" t="s">
        <v>228</v>
      </c>
      <c r="J12" s="238"/>
    </row>
    <row r="13" spans="2:13" ht="15" thickBot="1" x14ac:dyDescent="0.4">
      <c r="B13" s="230"/>
      <c r="C13" s="230"/>
      <c r="D13" s="230"/>
      <c r="E13" s="230"/>
      <c r="F13" s="235"/>
      <c r="H13" s="239"/>
      <c r="I13" s="346"/>
      <c r="J13" s="240"/>
    </row>
    <row r="14" spans="2:13" ht="15" thickTop="1" x14ac:dyDescent="0.35"/>
    <row r="15" spans="2:13" ht="15.5" x14ac:dyDescent="0.35">
      <c r="B15" s="347" t="s">
        <v>219</v>
      </c>
      <c r="C15" s="347"/>
      <c r="D15" s="347"/>
      <c r="E15" s="347"/>
      <c r="F15" s="347"/>
      <c r="G15" s="47"/>
      <c r="H15" s="47"/>
      <c r="I15" s="47"/>
      <c r="J15" s="47"/>
    </row>
    <row r="16" spans="2:13" ht="15.5" x14ac:dyDescent="0.35">
      <c r="B16" s="48"/>
      <c r="C16" s="48"/>
      <c r="D16" s="48"/>
      <c r="E16" s="48"/>
      <c r="F16" s="48"/>
      <c r="G16" s="48"/>
      <c r="H16" s="48"/>
      <c r="I16" s="48"/>
      <c r="J16" s="48"/>
    </row>
    <row r="17" spans="2:10" ht="15.5" x14ac:dyDescent="0.35">
      <c r="B17" s="48"/>
      <c r="C17" s="48"/>
      <c r="D17" s="48"/>
      <c r="E17" s="48"/>
      <c r="F17" s="48"/>
      <c r="G17" s="48"/>
      <c r="H17" s="48"/>
      <c r="I17" s="48"/>
      <c r="J17" s="48"/>
    </row>
    <row r="18" spans="2:10" ht="15.5" x14ac:dyDescent="0.35">
      <c r="B18" s="48"/>
      <c r="C18" s="48"/>
      <c r="D18" s="48"/>
      <c r="E18" s="48"/>
      <c r="F18" s="48"/>
      <c r="G18" s="48"/>
      <c r="H18" s="48"/>
      <c r="I18" s="48"/>
      <c r="J18" s="48"/>
    </row>
  </sheetData>
  <sheetProtection password="CBF1" sheet="1" objects="1" scenarios="1"/>
  <mergeCells count="4">
    <mergeCell ref="H10:J10"/>
    <mergeCell ref="H11:J11"/>
    <mergeCell ref="I12:I13"/>
    <mergeCell ref="B15:F15"/>
  </mergeCells>
  <conditionalFormatting sqref="K2">
    <cfRule type="expression" dxfId="7" priority="4">
      <formula>K$3&gt;MaxROund</formula>
    </cfRule>
  </conditionalFormatting>
  <conditionalFormatting sqref="J2">
    <cfRule type="expression" dxfId="6" priority="3">
      <formula>J$3&gt;MaxROund</formula>
    </cfRule>
  </conditionalFormatting>
  <conditionalFormatting sqref="I2">
    <cfRule type="expression" dxfId="5" priority="2">
      <formula>I$3&gt;MaxROund</formula>
    </cfRule>
  </conditionalFormatting>
  <conditionalFormatting sqref="H2:H3 J3">
    <cfRule type="expression" dxfId="4" priority="1">
      <formula>H$3&gt;MaxROund</formula>
    </cfRule>
  </conditionalFormatting>
  <hyperlinks>
    <hyperlink ref="B15:F15" r:id="rId1" display="Go to journalSHEET.com for other Euro 2020 spreadsheets"/>
  </hyperlinks>
  <pageMargins left="0.7" right="0.7" top="0.75" bottom="0.75" header="0.3" footer="0.3"/>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2"/>
  <sheetViews>
    <sheetView showGridLines="0" workbookViewId="0">
      <pane ySplit="3" topLeftCell="A4" activePane="bottomLeft" state="frozen"/>
      <selection activeCell="D11" sqref="D11"/>
      <selection pane="bottomLeft" activeCell="S17" sqref="S17"/>
    </sheetView>
  </sheetViews>
  <sheetFormatPr defaultRowHeight="14.5" x14ac:dyDescent="0.35"/>
  <cols>
    <col min="1" max="1" width="1.6328125" customWidth="1"/>
  </cols>
  <sheetData>
    <row r="1" spans="2:12" s="228" customFormat="1" ht="5" customHeight="1" x14ac:dyDescent="0.35">
      <c r="L1" s="229"/>
    </row>
    <row r="2" spans="2:12" s="32" customFormat="1" ht="30" customHeight="1" x14ac:dyDescent="0.35">
      <c r="B2" s="24" t="s">
        <v>85</v>
      </c>
      <c r="L2" s="1"/>
    </row>
    <row r="3" spans="2:12" s="4" customFormat="1" ht="5" customHeight="1" x14ac:dyDescent="0.35">
      <c r="D3" s="4">
        <v>1</v>
      </c>
      <c r="E3" s="4">
        <v>2</v>
      </c>
      <c r="F3" s="4">
        <v>3</v>
      </c>
      <c r="G3" s="4">
        <v>4</v>
      </c>
      <c r="H3" s="4">
        <v>5</v>
      </c>
      <c r="I3" s="4">
        <v>6</v>
      </c>
      <c r="J3" s="4">
        <v>7</v>
      </c>
    </row>
    <row r="12" spans="2:12" x14ac:dyDescent="0.35">
      <c r="G12" s="4" t="s">
        <v>163</v>
      </c>
    </row>
  </sheetData>
  <sheetProtection password="CBF1" sheet="1" objects="1" scenarios="1"/>
  <conditionalFormatting sqref="J2">
    <cfRule type="expression" dxfId="3" priority="4">
      <formula>J$3&gt;MaxROund</formula>
    </cfRule>
  </conditionalFormatting>
  <conditionalFormatting sqref="I2">
    <cfRule type="expression" dxfId="2" priority="3">
      <formula>I$3&gt;MaxROund</formula>
    </cfRule>
  </conditionalFormatting>
  <conditionalFormatting sqref="H2">
    <cfRule type="expression" dxfId="1" priority="2">
      <formula>H$3&gt;MaxROund</formula>
    </cfRule>
  </conditionalFormatting>
  <conditionalFormatting sqref="G2:G3 I3">
    <cfRule type="expression" dxfId="0" priority="1">
      <formula>G$3&gt;MaxROund</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26</vt:i4>
      </vt:variant>
    </vt:vector>
  </HeadingPairs>
  <TitlesOfParts>
    <vt:vector size="35" baseType="lpstr">
      <vt:lpstr>Setup</vt:lpstr>
      <vt:lpstr>Player List</vt:lpstr>
      <vt:lpstr>Matches</vt:lpstr>
      <vt:lpstr>Calculator</vt:lpstr>
      <vt:lpstr>Pick Board</vt:lpstr>
      <vt:lpstr>Race Board</vt:lpstr>
      <vt:lpstr>Leader Board</vt:lpstr>
      <vt:lpstr>About</vt:lpstr>
      <vt:lpstr>License</vt:lpstr>
      <vt:lpstr>CurrentRound</vt:lpstr>
      <vt:lpstr>Donation</vt:lpstr>
      <vt:lpstr>JackPot</vt:lpstr>
      <vt:lpstr>MaxROund</vt:lpstr>
      <vt:lpstr>Players</vt:lpstr>
      <vt:lpstr>PoolTeam</vt:lpstr>
      <vt:lpstr>'Leader Board'!Print_Area</vt:lpstr>
      <vt:lpstr>Matches!Print_Area</vt:lpstr>
      <vt:lpstr>'Pick Board'!Print_Area</vt:lpstr>
      <vt:lpstr>'Race Board'!Print_Area</vt:lpstr>
      <vt:lpstr>Setup!Print_Area</vt:lpstr>
      <vt:lpstr>'Leader Board'!Print_Titles</vt:lpstr>
      <vt:lpstr>'Pick Board'!Print_Titles</vt:lpstr>
      <vt:lpstr>'Race Board'!Print_Titles</vt:lpstr>
      <vt:lpstr>Qual3</vt:lpstr>
      <vt:lpstr>QualifiedCountries</vt:lpstr>
      <vt:lpstr>Round1</vt:lpstr>
      <vt:lpstr>Round2</vt:lpstr>
      <vt:lpstr>Round3</vt:lpstr>
      <vt:lpstr>Round4</vt:lpstr>
      <vt:lpstr>Round5</vt:lpstr>
      <vt:lpstr>Round6</vt:lpstr>
      <vt:lpstr>Round7</vt:lpstr>
      <vt:lpstr>TeamParticipant</vt:lpstr>
      <vt:lpstr>Teams</vt:lpstr>
      <vt:lpstr>Venues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Euro 2020 Last Man Standing Game</dc:title>
  <dc:creator>journalSHEET</dc:creator>
  <cp:lastModifiedBy>Admin</cp:lastModifiedBy>
  <cp:lastPrinted>2021-04-26T09:12:16Z</cp:lastPrinted>
  <dcterms:created xsi:type="dcterms:W3CDTF">2021-04-26T08:42:41Z</dcterms:created>
  <dcterms:modified xsi:type="dcterms:W3CDTF">2022-08-13T03:03:13Z</dcterms:modified>
</cp:coreProperties>
</file>